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ЭтаКнига" defaultThemeVersion="124226"/>
  <bookViews>
    <workbookView xWindow="120" yWindow="135" windowWidth="10005" windowHeight="10005"/>
  </bookViews>
  <sheets>
    <sheet name="без учета счетов бюджета" sheetId="1" r:id="rId1"/>
  </sheets>
  <definedNames>
    <definedName name="_xlnm.Print_Titles" localSheetId="0">'без учета счетов бюджета'!$11:$12</definedName>
    <definedName name="_xlnm.Print_Area" localSheetId="0">'без учета счетов бюджета'!$A$1:$E$263</definedName>
  </definedNames>
  <calcPr calcId="124519"/>
</workbook>
</file>

<file path=xl/calcChain.xml><?xml version="1.0" encoding="utf-8"?>
<calcChain xmlns="http://schemas.openxmlformats.org/spreadsheetml/2006/main">
  <c r="E259" i="1"/>
  <c r="E257"/>
  <c r="E256" s="1"/>
  <c r="E254"/>
  <c r="E253" s="1"/>
  <c r="E251"/>
  <c r="E250" s="1"/>
  <c r="E249" s="1"/>
  <c r="E247"/>
  <c r="E246" s="1"/>
  <c r="E245" s="1"/>
  <c r="E243"/>
  <c r="E242" s="1"/>
  <c r="E241" s="1"/>
  <c r="E239"/>
  <c r="E238" s="1"/>
  <c r="E236"/>
  <c r="E235" s="1"/>
  <c r="E234" s="1"/>
  <c r="E232"/>
  <c r="E230"/>
  <c r="E228"/>
  <c r="E226"/>
  <c r="E224"/>
  <c r="E188"/>
  <c r="E213"/>
  <c r="E222"/>
  <c r="E220"/>
  <c r="E218"/>
  <c r="E217" s="1"/>
  <c r="E215"/>
  <c r="E211"/>
  <c r="E209"/>
  <c r="E207"/>
  <c r="E205"/>
  <c r="E204" s="1"/>
  <c r="E202"/>
  <c r="E201" s="1"/>
  <c r="E200" s="1"/>
  <c r="E196"/>
  <c r="E195" s="1"/>
  <c r="E193"/>
  <c r="E191"/>
  <c r="E186"/>
  <c r="E184"/>
  <c r="E180"/>
  <c r="E182"/>
  <c r="E178"/>
  <c r="E176"/>
  <c r="E175" s="1"/>
  <c r="E174" s="1"/>
  <c r="E170"/>
  <c r="E168"/>
  <c r="E167" s="1"/>
  <c r="E165"/>
  <c r="E163"/>
  <c r="E161"/>
  <c r="E159"/>
  <c r="E157"/>
  <c r="E156" s="1"/>
  <c r="E154" l="1"/>
  <c r="E152"/>
  <c r="E150"/>
  <c r="E148"/>
  <c r="E146"/>
  <c r="E144"/>
  <c r="E142"/>
  <c r="E140"/>
  <c r="E138"/>
  <c r="E136"/>
  <c r="E134"/>
  <c r="E133" s="1"/>
  <c r="E131"/>
  <c r="E129"/>
  <c r="E127"/>
  <c r="E126" s="1"/>
  <c r="E125" s="1"/>
  <c r="E123"/>
  <c r="E121"/>
  <c r="E118"/>
  <c r="E117" s="1"/>
  <c r="E115"/>
  <c r="E113"/>
  <c r="E112" s="1"/>
  <c r="E111" s="1"/>
  <c r="E109"/>
  <c r="E107"/>
  <c r="E105"/>
  <c r="E103"/>
  <c r="E102" s="1"/>
  <c r="E100"/>
  <c r="E98"/>
  <c r="E97" s="1"/>
  <c r="E95"/>
  <c r="E93"/>
  <c r="E92" s="1"/>
  <c r="E91" s="1"/>
  <c r="E88"/>
  <c r="E86"/>
  <c r="E85" s="1"/>
  <c r="E82"/>
  <c r="E80"/>
  <c r="E79" s="1"/>
  <c r="E78" s="1"/>
  <c r="E76"/>
  <c r="E75" s="1"/>
  <c r="E74" s="1"/>
  <c r="E69"/>
  <c r="E72"/>
  <c r="E29"/>
  <c r="E65"/>
  <c r="E63"/>
  <c r="E61"/>
  <c r="E59"/>
  <c r="E57"/>
  <c r="E55"/>
  <c r="E54" s="1"/>
  <c r="E52"/>
  <c r="E51" s="1"/>
  <c r="E47"/>
  <c r="E46" s="1"/>
  <c r="E44"/>
  <c r="E43" s="1"/>
  <c r="E41"/>
  <c r="E39"/>
  <c r="E35"/>
  <c r="E31"/>
  <c r="E26"/>
  <c r="E23"/>
  <c r="E22" s="1"/>
  <c r="E18"/>
  <c r="E17" s="1"/>
  <c r="E15"/>
  <c r="E14" s="1"/>
  <c r="E13" s="1"/>
  <c r="E261" s="1"/>
</calcChain>
</file>

<file path=xl/sharedStrings.xml><?xml version="1.0" encoding="utf-8"?>
<sst xmlns="http://schemas.openxmlformats.org/spreadsheetml/2006/main" count="1007" uniqueCount="286">
  <si>
    <t>Наименование показателя</t>
  </si>
  <si>
    <t>Разд.</t>
  </si>
  <si>
    <t>Ц.ст.</t>
  </si>
  <si>
    <t>Расх.</t>
  </si>
  <si>
    <t>000</t>
  </si>
  <si>
    <t>0100</t>
  </si>
  <si>
    <t>0000000</t>
  </si>
  <si>
    <t>0102</t>
  </si>
  <si>
    <t>9992601</t>
  </si>
  <si>
    <t>100</t>
  </si>
  <si>
    <t>0103</t>
  </si>
  <si>
    <t>9992602</t>
  </si>
  <si>
    <t>200</t>
  </si>
  <si>
    <t>800</t>
  </si>
  <si>
    <t>0104</t>
  </si>
  <si>
    <t>0177014</t>
  </si>
  <si>
    <t>0197017</t>
  </si>
  <si>
    <t>01Б2602</t>
  </si>
  <si>
    <t>0282602</t>
  </si>
  <si>
    <t>9992603</t>
  </si>
  <si>
    <t>9997026</t>
  </si>
  <si>
    <t>0105</t>
  </si>
  <si>
    <t>9995120</t>
  </si>
  <si>
    <t>0106</t>
  </si>
  <si>
    <t>0332602</t>
  </si>
  <si>
    <t>0111</t>
  </si>
  <si>
    <t>0312605</t>
  </si>
  <si>
    <t>0113</t>
  </si>
  <si>
    <t>0542606</t>
  </si>
  <si>
    <t>0542608</t>
  </si>
  <si>
    <t>0542610</t>
  </si>
  <si>
    <t>0542611</t>
  </si>
  <si>
    <t>0612729</t>
  </si>
  <si>
    <t>9992609</t>
  </si>
  <si>
    <t>9992611</t>
  </si>
  <si>
    <t>9997018</t>
  </si>
  <si>
    <t>0200</t>
  </si>
  <si>
    <t>0203</t>
  </si>
  <si>
    <t>0315118</t>
  </si>
  <si>
    <t>500</t>
  </si>
  <si>
    <t>0300</t>
  </si>
  <si>
    <t>0304</t>
  </si>
  <si>
    <t>9995930</t>
  </si>
  <si>
    <t>0309</t>
  </si>
  <si>
    <t>0462635</t>
  </si>
  <si>
    <t>400</t>
  </si>
  <si>
    <t>9992636</t>
  </si>
  <si>
    <t>0400</t>
  </si>
  <si>
    <t>0405</t>
  </si>
  <si>
    <t>0535055</t>
  </si>
  <si>
    <t>0537155</t>
  </si>
  <si>
    <t>0409</t>
  </si>
  <si>
    <t>0422720</t>
  </si>
  <si>
    <t>0427025</t>
  </si>
  <si>
    <t>0412</t>
  </si>
  <si>
    <t>0442722</t>
  </si>
  <si>
    <t>0522725</t>
  </si>
  <si>
    <t>0524981</t>
  </si>
  <si>
    <t>9997006</t>
  </si>
  <si>
    <t>0500</t>
  </si>
  <si>
    <t>0501</t>
  </si>
  <si>
    <t>0459502</t>
  </si>
  <si>
    <t>0459602</t>
  </si>
  <si>
    <t>0502</t>
  </si>
  <si>
    <t>0532726</t>
  </si>
  <si>
    <t>0534978</t>
  </si>
  <si>
    <t>9994952</t>
  </si>
  <si>
    <t>0700</t>
  </si>
  <si>
    <t>0701</t>
  </si>
  <si>
    <t>0112630</t>
  </si>
  <si>
    <t>600</t>
  </si>
  <si>
    <t>0117010</t>
  </si>
  <si>
    <t>0117086</t>
  </si>
  <si>
    <t>0702</t>
  </si>
  <si>
    <t>0122631</t>
  </si>
  <si>
    <t>0122912</t>
  </si>
  <si>
    <t>0124938</t>
  </si>
  <si>
    <t>0127009</t>
  </si>
  <si>
    <t>0127010</t>
  </si>
  <si>
    <t>0127011</t>
  </si>
  <si>
    <t>0132632</t>
  </si>
  <si>
    <t>0137010</t>
  </si>
  <si>
    <t>0252620</t>
  </si>
  <si>
    <t>0257010</t>
  </si>
  <si>
    <t>0272716</t>
  </si>
  <si>
    <t>0707</t>
  </si>
  <si>
    <t>0147022</t>
  </si>
  <si>
    <t>0147023</t>
  </si>
  <si>
    <t>300</t>
  </si>
  <si>
    <t>0147024</t>
  </si>
  <si>
    <t>0162706</t>
  </si>
  <si>
    <t>0732734</t>
  </si>
  <si>
    <t>0709</t>
  </si>
  <si>
    <t>0172707</t>
  </si>
  <si>
    <t>01Б2633</t>
  </si>
  <si>
    <t>0800</t>
  </si>
  <si>
    <t>0801</t>
  </si>
  <si>
    <t>0212621</t>
  </si>
  <si>
    <t>0212625</t>
  </si>
  <si>
    <t>0215148</t>
  </si>
  <si>
    <t>0217010</t>
  </si>
  <si>
    <t>0222623</t>
  </si>
  <si>
    <t>0225144</t>
  </si>
  <si>
    <t>0225146</t>
  </si>
  <si>
    <t>0227010</t>
  </si>
  <si>
    <t>0232622</t>
  </si>
  <si>
    <t>0804</t>
  </si>
  <si>
    <t>0282633</t>
  </si>
  <si>
    <t>1000</t>
  </si>
  <si>
    <t>1001</t>
  </si>
  <si>
    <t>9991201</t>
  </si>
  <si>
    <t>1003</t>
  </si>
  <si>
    <t>0185020</t>
  </si>
  <si>
    <t>0187020</t>
  </si>
  <si>
    <t>0532728</t>
  </si>
  <si>
    <t>0534970</t>
  </si>
  <si>
    <t>0535018</t>
  </si>
  <si>
    <t>9991025</t>
  </si>
  <si>
    <t>1004</t>
  </si>
  <si>
    <t>0191001</t>
  </si>
  <si>
    <t>0191029</t>
  </si>
  <si>
    <t>0191032</t>
  </si>
  <si>
    <t>0195082</t>
  </si>
  <si>
    <t>0195260</t>
  </si>
  <si>
    <t>0197012</t>
  </si>
  <si>
    <t>0197013</t>
  </si>
  <si>
    <t>0197400</t>
  </si>
  <si>
    <t>1100</t>
  </si>
  <si>
    <t>1101</t>
  </si>
  <si>
    <t>0152626</t>
  </si>
  <si>
    <t>1102</t>
  </si>
  <si>
    <t>0152612</t>
  </si>
  <si>
    <t>1200</t>
  </si>
  <si>
    <t>1202</t>
  </si>
  <si>
    <t>0292614</t>
  </si>
  <si>
    <t>1300</t>
  </si>
  <si>
    <t>1301</t>
  </si>
  <si>
    <t>0322616</t>
  </si>
  <si>
    <t>700</t>
  </si>
  <si>
    <t>1400</t>
  </si>
  <si>
    <t>1401</t>
  </si>
  <si>
    <t>0317300</t>
  </si>
  <si>
    <t>1402</t>
  </si>
  <si>
    <t>0317310</t>
  </si>
  <si>
    <t>1403</t>
  </si>
  <si>
    <t>0312912</t>
  </si>
  <si>
    <t>0317010</t>
  </si>
  <si>
    <t>ВСЕГО РАСХОДОВ:</t>
  </si>
  <si>
    <t>план</t>
  </si>
  <si>
    <t>ОБЩЕГОСУДАРСТВЕННЫЕ ВОПРОСЫ</t>
  </si>
  <si>
    <t>Функционирование высшего должностного лица субъекта Российской Федерации и муниципального образования</t>
  </si>
  <si>
    <t>Глава муниципального образования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</si>
  <si>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</si>
  <si>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Функционирование законодательных (представительных) органов государственной власти и представительных органов муниципальных образований</t>
  </si>
  <si>
    <t>Центральный аппарат</t>
  </si>
  <si>
    <t>Закупка товаров, работ и услуг для обеспечения государственных (муниципальных) нужд</t>
  </si>
  <si>
    <t>Иные бюджетные ассигнования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</si>
  <si>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</si>
  <si>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Субвенции на осуществление государственных полномочий по созданию и осуществлению деятельности комиссий по делам несовершеннолетних и защите их прав в муниципальном образовании</t>
  </si>
  <si>
    <t>Субвенции на осуществление государственных полномочий по организации и осуществлению деятельности по опеке и попечительству в отношении несовершеннолетних</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</si>
  <si>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</si>
  <si>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Глава местной администрации (исполнительно-распорядительного органа муниципального образования)</t>
  </si>
  <si>
    <t>Субвенции на осуществление отдельных государственных полномочий по созданию административных комиссий</t>
  </si>
  <si>
    <t>Судебная система</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</si>
  <si>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</si>
  <si>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Обеспечение деятельности финансовых, налоговых и таможенных органов и органов финансового (финансово-бюджетного) надзора</t>
  </si>
  <si>
    <t>Резервные фонды</t>
  </si>
  <si>
    <t>Резервные фонды местных администраций</t>
  </si>
  <si>
    <t>Другие общегосударственные вопросы</t>
  </si>
  <si>
    <t>Оценка недвижимости,признание прав и регулирование отношений по муниципальной собственности</t>
  </si>
  <si>
    <t>Расходы по содержанию имущества казны</t>
  </si>
  <si>
    <t>Мероприятия по землеустройству и землепользованию</t>
  </si>
  <si>
    <t>Выполнение других обязательств органов местного самоуправления</t>
  </si>
  <si>
    <t>Реализация мероприятий по развитию муниципальной службы в Звениговском районе</t>
  </si>
  <si>
    <t>Расходы на содержание архива</t>
  </si>
  <si>
    <t>Субвенции на исполнение государственных полномочий по хранению, учету и использованию архивных фондов и архивных документов, находящихся в собственности Республики Марий Эл и хранящихся в муниципальных архивах на территории Республики Марий Эл</t>
  </si>
  <si>
    <t>НАЦИОНАЛЬНАЯ ОБОРОНА</t>
  </si>
  <si>
    <t>Мобилизационная и вневойсковая подготовка</t>
  </si>
  <si>
    <t>Субвенции на осуществление первичного воинского учета на территориях, где отсутствуют военные комиссариаты</t>
  </si>
  <si>
    <t>Межбюджетные трансферты</t>
  </si>
  <si>
    <t>НАЦИОНАЛЬНАЯ БЕЗОПАСНОСТЬ И ПРАВООХРАНИТЕЛЬНАЯ ДЕЯТЕЛЬНОСТЬ</t>
  </si>
  <si>
    <t>Органы юстиции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</si>
  <si>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</si>
  <si>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гражданская оборона</t>
  </si>
  <si>
    <t>Предупреждение и ликвидация последствий чрезвычайных ситуаций и стихийных бедствий природного и техногенного характера</t>
  </si>
  <si>
    <t>Капитальные вложения в объекты недвижимого имущества государственной (муниципальной) собственности</t>
  </si>
  <si>
    <t>Расходы на содержание единой диспетчерской службы</t>
  </si>
  <si>
    <t>НАЦИОНАЛЬНАЯ ЭКОНОМИКА</t>
  </si>
  <si>
    <t>Сельское хозяйство и рыболовство</t>
  </si>
  <si>
    <t>Субсидии на возмещение  части процентной ставки по долгосрочным, среднесрочным и краткосрочным кредитам, взятым малыми формами хозяйствования</t>
  </si>
  <si>
    <t>Компенсация гражданам, ведущим личное подсобное хозяйство, части затрат на уплату процентов по краткосрочным и инвестиционным кредитам (займам), полученным в российских кредитных организациях и в сельскохозяйственных кредитных потребительских кооперативах</t>
  </si>
  <si>
    <t>Дорожное хозяйство (дорожные фонды)</t>
  </si>
  <si>
    <t>Мероприятия в отношении автомобильных дорог общего пользования местного значения за счет средств районного бюджета</t>
  </si>
  <si>
    <t>Осуществление целевых мероприятий в отношений автомобильных дорог общего пользования местного значения за счет средств республиканского бюджета Республики Марий Эл</t>
  </si>
  <si>
    <t>Другие вопросы в области национальной экономики</t>
  </si>
  <si>
    <t xml:space="preserve"> Усовершенствование территориального планирования и благоустройства территории</t>
  </si>
  <si>
    <t>Мероприятия по развитию малого и среднего предпринимательства</t>
  </si>
  <si>
    <t>Субсидии субъектам малого и среднего предпринимательства и организациям, образующим инфраструктуру поддержки субъектов малого и среднего предпринимательства, межбюджетные субсидии органам местного самоуправления</t>
  </si>
  <si>
    <t>Субвенции на реализацию государственных полномочий по постановке на учет и учету граждан, выезжающих (выехавших) из  районнов Крайнего Севера, имеющих право на получение социальных выплат на приобретение или строительство жилых помещений</t>
  </si>
  <si>
    <t>ЖИЛИЩНО-КОММУНАЛЬНОЕ ХОЗЯЙСТВО</t>
  </si>
  <si>
    <t>Жилищное хозяйство</t>
  </si>
  <si>
    <t>Обеспечение мероприятий по переселению граждан из аварийного жилищного фонда</t>
  </si>
  <si>
    <t>Коммунальное хозяйство</t>
  </si>
  <si>
    <t>Вввод в действие новых газопроводов</t>
  </si>
  <si>
    <t>Газификация населенных пунктов Республики Марий Эл</t>
  </si>
  <si>
    <t>Модернизация объектов коммунальной инфраструктуры</t>
  </si>
  <si>
    <t>ОБРАЗОВАНИЕ</t>
  </si>
  <si>
    <t>Дошкольное образование</t>
  </si>
  <si>
    <t>Расходы на обеспечение деятельности дошкольных учреждений</t>
  </si>
  <si>
    <t>Предоставление субсидий бюджетным, автономным учреждениям и иным некоммерческим организациям</t>
  </si>
  <si>
    <t>Субвенции на осуществление государственных полномочий по предоставлению мер социальной поддержки по оплате жилищно-коммунальных услуг некоторым категориям граждан</t>
  </si>
  <si>
    <t>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</si>
  <si>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Общее образование</t>
  </si>
  <si>
    <t>Расходы на обеспечение деятельности общеобразовательных учреждений</t>
  </si>
  <si>
    <t>Резервный фонд Правительства Республики Марий Эл</t>
  </si>
  <si>
    <t>Развитие и укрепление материально-технической базы образовательных организаций Республики Марий Эл</t>
  </si>
  <si>
    <t>Субвенции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</si>
  <si>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Субвенции на осуществление государственных полномочий по предоставлению бесплатного питания для учащихся общеобразовательных организаций из многодетных семей</t>
  </si>
  <si>
    <t>Расходы на обеспечение деятельности учреждений по внешкольной работе с детьми</t>
  </si>
  <si>
    <t>Инвестиции и капитальные вложения в объекты культуры</t>
  </si>
  <si>
    <t>Молодежная политика и оздоровление детей</t>
  </si>
  <si>
    <t>Субсидии на организацию отдыха детей в каникулярное время из республиканского бюджета Республики Марий Эл</t>
  </si>
  <si>
    <t>Субвенции на осуществление государственных полномочий по организации и обеспечению оздоровления и отдыха детей, обучающихся в муниципальных общеобразовательных организациях, в организациях отдыха детей и их оздоровления в части расходов на предоставление субсидий на организацию отдыха и оздоровление детей, обучающихся в муниципальных общеобразовательных организациях</t>
  </si>
  <si>
    <t>Социальное обеспечение и иные выплаты населению</t>
  </si>
  <si>
    <t>Субвенции на осуществление государственных полномочий по организации и обеспечению оздоровления и отдыха детей, обучающихся в муниципальных общеобразовательных организациях, в организациях отдыха детей и их оздоровления в части расходов на организационно-техническое обеспечение переданных отдельных государственных полномочий</t>
  </si>
  <si>
    <t>Мероприятия по патриотическому воспитанию населения</t>
  </si>
  <si>
    <t>Мероприятия по профилактике наркомании в Звениговском районе</t>
  </si>
  <si>
    <t>Другие вопросы в области образования</t>
  </si>
  <si>
    <t>Профилактика безнадзорности и правонарушений несовершеннолетних в Звениговском районе</t>
  </si>
  <si>
    <t>Расходы на обеспечение деятельности централизованных бухгалтерий, структурных подразделений и отделов, не входящих в центральный аппарат</t>
  </si>
  <si>
    <t>КУЛЬТУРА, КИНЕМАТОГРАФИЯ</t>
  </si>
  <si>
    <t>Культура</t>
  </si>
  <si>
    <t>Расходы на обеспечение деятельности культурно-досуговых учреждений</t>
  </si>
  <si>
    <t>Расходы на обеспечение деятельности иных учреждений культуры</t>
  </si>
  <si>
    <t>Иные межбюджетные трансферты на государственную поддержку лучших работников муниципальных учреждений культуры, находящихся на территориях сельских поселений</t>
  </si>
  <si>
    <t>Расходы на обеспечение деятельности библиотек</t>
  </si>
  <si>
    <t>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санкт-Петербурга</t>
  </si>
  <si>
    <t>Иные межбюджетные трансферты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</si>
  <si>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Расходы на обеспечение деятельности музеев</t>
  </si>
  <si>
    <t>Другие вопросы в области культуры, кинематографии</t>
  </si>
  <si>
    <t>СОЦИАЛЬНАЯ ПОЛИТИКА</t>
  </si>
  <si>
    <t>Пенсионное обеспечение</t>
  </si>
  <si>
    <t>Пенсия за выслугу лет лицам, замещавшим должности муниципальной службы</t>
  </si>
  <si>
    <t>Социальное обеспечение населения</t>
  </si>
  <si>
    <t>Субсидии на мероприятия подпрограммы "Обеспечение жильем молодых семей" в рамках федеральной целевой программы "Жилище"  на 2011 - 2015 годы</t>
  </si>
  <si>
    <t xml:space="preserve"> Жилье для молодой семьи</t>
  </si>
  <si>
    <t>Улучшение жилищных условий граждан, проживающих в сельской местности, в том числе молодых семей и специалистов</t>
  </si>
  <si>
    <t>Устойчивое развитие сельских территорий на 2014 - 2017 годы и на период до 2020 года, софинансирование из республиканского бюджета Республики Марий Эл</t>
  </si>
  <si>
    <t>Субсидии на реализацию мероприятий федеральной целевой программы "Устойчивое развитие сельских территорий на 2014-2017 годы и на период до 2020 года".</t>
  </si>
  <si>
    <t>Социальные выплаты на возмещение части процентной ставки по кредитам, привлекаемым гражданами на газификацию индивидуального жилья</t>
  </si>
  <si>
    <t>Охрана семьи и детства</t>
  </si>
  <si>
    <t>Субвенции на осуществление государственных полномочий по предоставлению единовременной выплаты на ремонт жилых помещений, находящихся в собственности детей-сирот и детей, оставшихся без попечения родителей, из республиканского бюджета Республики Марий Эл</t>
  </si>
  <si>
    <t>Обеспечение жилыми помещениями детей-сирот и детей, оставшихся без попечения родителей, лиц из их числа по договороам найма специализированных жилых помещений</t>
  </si>
  <si>
    <t>Социальные выплаты на приобретение (строительство) жилья  детям-сиротам, а также детям, находящимся под опекой (попечительством), лицам из числа детей-сирот</t>
  </si>
  <si>
    <t>Субсидии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</si>
  <si>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Субвенция на выплату единовременного пособия при всех формах устройства детей, лишенных родительского попечения, в семью</t>
  </si>
  <si>
    <t>Субвенции на осуществление государственных полномочий по предоставлению мер социальной поддержки по оплате жилищно-коммунальных услуг детям-сиротам, детям, оставшимся без попечения родителей, и лицам из числа детей-сирот, кроме обучающихся в республиканских государственных образовательных организациях</t>
  </si>
  <si>
    <t>Субвенции на осуществление государственных полномочий по предоставлению детям-сиротам, оставшимся без попечения родителей, лицам из  числа детей-сирот и детей, оставшихся без попечения родителей, оплачиваемого проезда к месту лечения и обратно, а также детям-сиротам и детям, оставшимся без попечения родителей, лицам из  числа детей-сирот и детей, оставшихся без попечения родителей, обучающимся за счет средств местных бюджетов, бесплатного проезда один раз в год  к месту жительства и обратно к месту учебы</t>
  </si>
  <si>
    <t>Субвенции на осуществление государственных полномочий по финансированию расходов на выплату вознаграждения приемным родителям и патронатным воспитателям, иным опекунам и попечителям несовершеннолетних граждан, исполняющим свои обязанности возмездно за счет средств республиканского бюджета Республики Марий Эл, выплату денежных средств на содержание каждого ребенка, переданного под опеку (попечительство), на выплату денежных средств на содержание граждан, обучающихся в общеобразовательных организациях, на выплату денежных средств по обеспечению детей, переданных под опеку (попечительство), при выпуске из муниципальных общеобразовательных организаций одеждой, обувью, мягким инвентарем и оборудованием</t>
  </si>
  <si>
    <t>ФИЗИЧЕСКАЯ КУЛЬТУРА И СПОРТ</t>
  </si>
  <si>
    <t>Физическая культура</t>
  </si>
  <si>
    <t>Расходы на обеспечение деятельности спортивных учреждений</t>
  </si>
  <si>
    <t>Массовый спорт</t>
  </si>
  <si>
    <t>Мероприятия в области спорта и физической культуры</t>
  </si>
  <si>
    <t>СРЕДСТВА МАССОВОЙ ИНФОРМАЦИИ</t>
  </si>
  <si>
    <t>Периодическая печать и издательства</t>
  </si>
  <si>
    <t>Расходы на обеспечение деятельности средств массовой информации</t>
  </si>
  <si>
    <t>ОБСЛУЖИВАНИЕ ГОСУДАРСТВЕННОГО И МУНИЦИПАЛЬНОГО ДОЛГА</t>
  </si>
  <si>
    <t>Обслуживание государственного внутреннего и муниципального долга</t>
  </si>
  <si>
    <t>Процентные платежи по муниципальному долгу</t>
  </si>
  <si>
    <t>Обслуживание государственного (муниципального) долга</t>
  </si>
  <si>
    <t>МЕЖБЮДЖЕТНЫЕ ТРАНСФЕРТЫ ОБЩЕГО ХАРАКТЕРА БЮДЖЕТАМ СУБЪЕКТОВ РОССИЙСКОЙ ФЕДЕРАЦИИ И МУНИЦИПАЛЬНЫХ ОБРАЗОВАНИЙ</t>
  </si>
  <si>
    <t>Дотации на выравнивание бюджетной обеспеченности субъектов Российской Федерации и муниципальных образований</t>
  </si>
  <si>
    <t>Дотация на выравнивание бюджетной обеспеченности поселений</t>
  </si>
  <si>
    <t>Иные дотации</t>
  </si>
  <si>
    <t>Поддержка мер по обеспечению сбалансированности бюджетов поселений</t>
  </si>
  <si>
    <t>Прочие межбюджетные трансферты общего характера</t>
  </si>
  <si>
    <t>Приложение № 7</t>
  </si>
  <si>
    <t>к Решению Собрания депутатов</t>
  </si>
  <si>
    <t>"О бюджете муниципального образования</t>
  </si>
  <si>
    <t>"Звениговский муниципальный район" на 2015 год</t>
  </si>
  <si>
    <t>и на плановый период 2016-2017 годов"</t>
  </si>
  <si>
    <t>Р А С П Р Е Д Е Л Е Н И Е</t>
  </si>
  <si>
    <t>бюджетных ассигнований по разделам, подразделам, целевым статьям  (муниципальным программам и непрограмным направлениям деятельности),  группам видов расходов классификации расходов бюджета муниципального образования "Звениговский муниципальный район" на 2015 год</t>
  </si>
  <si>
    <t>тыс.рублей</t>
  </si>
  <si>
    <t xml:space="preserve"> в редакции Решения от "30" сентября 2015 года № 97</t>
  </si>
</sst>
</file>

<file path=xl/styles.xml><?xml version="1.0" encoding="utf-8"?>
<styleSheet xmlns="http://schemas.openxmlformats.org/spreadsheetml/2006/main">
  <fonts count="24">
    <font>
      <sz val="10"/>
      <name val="Arial"/>
      <charset val="204"/>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harset val="204"/>
    </font>
    <font>
      <sz val="10"/>
      <color rgb="FF000000"/>
      <name val="Arial Cyr"/>
      <charset val="204"/>
    </font>
    <font>
      <sz val="14"/>
      <color rgb="FF000000"/>
      <name val="Times New Roman"/>
      <family val="1"/>
      <charset val="204"/>
    </font>
    <font>
      <sz val="12"/>
      <color theme="1"/>
      <name val="Times New Roman"/>
      <family val="1"/>
      <charset val="204"/>
    </font>
    <font>
      <sz val="14"/>
      <color theme="1"/>
      <name val="Times New Roman"/>
      <family val="1"/>
      <charset val="204"/>
    </font>
    <font>
      <sz val="10"/>
      <name val="Arial"/>
      <family val="2"/>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33"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0">
    <xf numFmtId="0" fontId="18" fillId="33" borderId="0" xfId="0" applyFont="1" applyFill="1"/>
    <xf numFmtId="0" fontId="19" fillId="33" borderId="0" xfId="0" applyFont="1" applyFill="1"/>
    <xf numFmtId="0" fontId="21" fillId="33" borderId="0" xfId="0" applyFont="1"/>
    <xf numFmtId="0" fontId="23" fillId="33" borderId="0" xfId="0" applyFont="1" applyFill="1"/>
    <xf numFmtId="0" fontId="22" fillId="33" borderId="0" xfId="0" applyFont="1" applyAlignment="1"/>
    <xf numFmtId="0" fontId="22" fillId="33" borderId="0" xfId="0" applyFont="1" applyAlignment="1">
      <alignment wrapText="1"/>
    </xf>
    <xf numFmtId="0" fontId="22" fillId="33" borderId="0" xfId="0" applyFont="1" applyAlignment="1">
      <alignment vertical="center" wrapText="1"/>
    </xf>
    <xf numFmtId="0" fontId="19" fillId="33" borderId="0" xfId="0" applyFont="1" applyFill="1" applyAlignment="1">
      <alignment horizontal="left" wrapText="1"/>
    </xf>
    <xf numFmtId="0" fontId="22" fillId="33" borderId="0" xfId="0" applyFont="1" applyAlignment="1">
      <alignment horizontal="right"/>
    </xf>
    <xf numFmtId="0" fontId="22" fillId="33" borderId="0" xfId="0" applyFont="1" applyAlignment="1">
      <alignment horizontal="right" wrapText="1"/>
    </xf>
    <xf numFmtId="0" fontId="22" fillId="33" borderId="0" xfId="0" applyFont="1" applyAlignment="1">
      <alignment horizontal="center"/>
    </xf>
    <xf numFmtId="0" fontId="22" fillId="33" borderId="0" xfId="0" applyFont="1" applyAlignment="1">
      <alignment horizontal="center" vertical="center" wrapText="1"/>
    </xf>
    <xf numFmtId="0" fontId="20" fillId="34" borderId="0" xfId="0" applyFont="1" applyFill="1" applyBorder="1" applyAlignment="1">
      <alignment horizontal="left" vertical="center" wrapText="1"/>
    </xf>
    <xf numFmtId="49" fontId="20" fillId="34" borderId="0" xfId="0" applyNumberFormat="1" applyFont="1" applyFill="1" applyBorder="1" applyAlignment="1">
      <alignment horizontal="center" vertical="center" shrinkToFit="1"/>
    </xf>
    <xf numFmtId="4" fontId="20" fillId="34" borderId="0" xfId="0" applyNumberFormat="1" applyFont="1" applyFill="1" applyBorder="1" applyAlignment="1">
      <alignment horizontal="right" vertical="center" shrinkToFit="1"/>
    </xf>
    <xf numFmtId="0" fontId="20" fillId="34" borderId="0" xfId="0" applyFont="1" applyFill="1" applyBorder="1" applyAlignment="1">
      <alignment horizontal="left"/>
    </xf>
    <xf numFmtId="4" fontId="20" fillId="34" borderId="0" xfId="0" applyNumberFormat="1" applyFont="1" applyFill="1" applyBorder="1" applyAlignment="1">
      <alignment horizontal="right" vertical="top" shrinkToFit="1"/>
    </xf>
    <xf numFmtId="0" fontId="19" fillId="33" borderId="0" xfId="0" applyFont="1" applyFill="1" applyBorder="1" applyAlignment="1"/>
    <xf numFmtId="0" fontId="20" fillId="33" borderId="0" xfId="0" applyFont="1" applyFill="1" applyBorder="1" applyAlignment="1"/>
    <xf numFmtId="0" fontId="20" fillId="34" borderId="10" xfId="0" applyFont="1" applyFill="1" applyBorder="1" applyAlignment="1">
      <alignment horizontal="center" vertical="center" wrapText="1"/>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1"/>
  <dimension ref="A1:I263"/>
  <sheetViews>
    <sheetView tabSelected="1" workbookViewId="0">
      <pane ySplit="12" topLeftCell="A13" activePane="bottomLeft" state="frozen"/>
      <selection pane="bottomLeft" activeCell="A11" sqref="A11:E12"/>
    </sheetView>
  </sheetViews>
  <sheetFormatPr defaultRowHeight="12.75" outlineLevelRow="5"/>
  <cols>
    <col min="1" max="1" width="63.140625" customWidth="1"/>
    <col min="2" max="2" width="9" customWidth="1"/>
    <col min="3" max="3" width="11.28515625" customWidth="1"/>
    <col min="4" max="4" width="10" customWidth="1"/>
    <col min="5" max="5" width="14.140625" customWidth="1"/>
  </cols>
  <sheetData>
    <row r="1" spans="1:9" ht="18.75">
      <c r="A1" s="8" t="s">
        <v>277</v>
      </c>
      <c r="B1" s="8"/>
      <c r="C1" s="8"/>
      <c r="D1" s="8"/>
      <c r="E1" s="8"/>
      <c r="F1" s="4"/>
      <c r="G1" s="3"/>
      <c r="H1" s="3"/>
      <c r="I1" s="3"/>
    </row>
    <row r="2" spans="1:9" ht="18.75">
      <c r="A2" s="8" t="s">
        <v>278</v>
      </c>
      <c r="B2" s="8"/>
      <c r="C2" s="8"/>
      <c r="D2" s="8"/>
      <c r="E2" s="8"/>
      <c r="F2" s="4"/>
      <c r="G2" s="4"/>
      <c r="H2" s="4"/>
      <c r="I2" s="4"/>
    </row>
    <row r="3" spans="1:9" ht="18.75">
      <c r="A3" s="8" t="s">
        <v>279</v>
      </c>
      <c r="B3" s="8"/>
      <c r="C3" s="8"/>
      <c r="D3" s="8"/>
      <c r="E3" s="8"/>
      <c r="F3" s="4"/>
      <c r="G3" s="4"/>
      <c r="H3" s="4"/>
      <c r="I3" s="4"/>
    </row>
    <row r="4" spans="1:9" ht="18.75">
      <c r="A4" s="8" t="s">
        <v>280</v>
      </c>
      <c r="B4" s="8"/>
      <c r="C4" s="8"/>
      <c r="D4" s="8"/>
      <c r="E4" s="8"/>
      <c r="F4" s="4"/>
      <c r="G4" s="4"/>
      <c r="H4" s="4"/>
      <c r="I4" s="4"/>
    </row>
    <row r="5" spans="1:9" ht="18.75">
      <c r="A5" s="9" t="s">
        <v>281</v>
      </c>
      <c r="B5" s="9"/>
      <c r="C5" s="9"/>
      <c r="D5" s="9"/>
      <c r="E5" s="9"/>
      <c r="F5" s="5"/>
      <c r="G5" s="5"/>
      <c r="H5" s="5"/>
      <c r="I5" s="5"/>
    </row>
    <row r="6" spans="1:9" ht="18.75">
      <c r="A6" s="8" t="s">
        <v>285</v>
      </c>
      <c r="B6" s="8"/>
      <c r="C6" s="8"/>
      <c r="D6" s="8"/>
      <c r="E6" s="8"/>
      <c r="F6" s="4"/>
      <c r="G6" s="4"/>
      <c r="H6" s="4"/>
      <c r="I6" s="4"/>
    </row>
    <row r="7" spans="1:9" ht="15.75">
      <c r="A7" s="2"/>
      <c r="B7" s="2"/>
      <c r="C7" s="2"/>
      <c r="D7" s="2"/>
      <c r="E7" s="2"/>
      <c r="F7" s="2"/>
      <c r="G7" s="3"/>
      <c r="H7" s="3"/>
      <c r="I7" s="3"/>
    </row>
    <row r="8" spans="1:9" ht="18.75">
      <c r="A8" s="10" t="s">
        <v>282</v>
      </c>
      <c r="B8" s="10"/>
      <c r="C8" s="10"/>
      <c r="D8" s="10"/>
      <c r="E8" s="10"/>
      <c r="F8" s="4"/>
      <c r="G8" s="3"/>
      <c r="H8" s="3"/>
      <c r="I8" s="3"/>
    </row>
    <row r="9" spans="1:9" ht="80.25" customHeight="1">
      <c r="A9" s="11" t="s">
        <v>283</v>
      </c>
      <c r="B9" s="11"/>
      <c r="C9" s="11"/>
      <c r="D9" s="11"/>
      <c r="E9" s="11"/>
      <c r="F9" s="6"/>
      <c r="G9" s="3"/>
      <c r="H9" s="3"/>
      <c r="I9" s="3"/>
    </row>
    <row r="10" spans="1:9" ht="19.5" customHeight="1">
      <c r="A10" s="17"/>
      <c r="B10" s="17"/>
      <c r="C10" s="17"/>
      <c r="D10" s="17"/>
      <c r="E10" s="18" t="s">
        <v>284</v>
      </c>
    </row>
    <row r="11" spans="1:9" ht="12.75" customHeight="1">
      <c r="A11" s="19" t="s">
        <v>0</v>
      </c>
      <c r="B11" s="19" t="s">
        <v>1</v>
      </c>
      <c r="C11" s="19" t="s">
        <v>2</v>
      </c>
      <c r="D11" s="19" t="s">
        <v>3</v>
      </c>
      <c r="E11" s="19" t="s">
        <v>148</v>
      </c>
    </row>
    <row r="12" spans="1:9">
      <c r="A12" s="19"/>
      <c r="B12" s="19"/>
      <c r="C12" s="19"/>
      <c r="D12" s="19"/>
      <c r="E12" s="19"/>
    </row>
    <row r="13" spans="1:9" ht="21.75" customHeight="1">
      <c r="A13" s="12" t="s">
        <v>149</v>
      </c>
      <c r="B13" s="13" t="s">
        <v>5</v>
      </c>
      <c r="C13" s="13" t="s">
        <v>6</v>
      </c>
      <c r="D13" s="13" t="s">
        <v>4</v>
      </c>
      <c r="E13" s="14">
        <f>E14+E17+E22+E43+E46+E51+E54</f>
        <v>31459.846999999998</v>
      </c>
    </row>
    <row r="14" spans="1:9" ht="57.75" customHeight="1" outlineLevel="1">
      <c r="A14" s="12" t="s">
        <v>150</v>
      </c>
      <c r="B14" s="13" t="s">
        <v>7</v>
      </c>
      <c r="C14" s="13" t="s">
        <v>6</v>
      </c>
      <c r="D14" s="13" t="s">
        <v>4</v>
      </c>
      <c r="E14" s="14">
        <f>E15</f>
        <v>964</v>
      </c>
    </row>
    <row r="15" spans="1:9" ht="18.75" outlineLevel="4">
      <c r="A15" s="12" t="s">
        <v>151</v>
      </c>
      <c r="B15" s="13" t="s">
        <v>7</v>
      </c>
      <c r="C15" s="13" t="s">
        <v>8</v>
      </c>
      <c r="D15" s="13" t="s">
        <v>4</v>
      </c>
      <c r="E15" s="14">
        <f>E16</f>
        <v>964</v>
      </c>
    </row>
    <row r="16" spans="1:9" ht="100.5" customHeight="1" outlineLevel="5">
      <c r="A16" s="12" t="s">
        <v>152</v>
      </c>
      <c r="B16" s="13" t="s">
        <v>7</v>
      </c>
      <c r="C16" s="13" t="s">
        <v>8</v>
      </c>
      <c r="D16" s="13" t="s">
        <v>9</v>
      </c>
      <c r="E16" s="14">
        <v>964</v>
      </c>
    </row>
    <row r="17" spans="1:5" ht="75" outlineLevel="1">
      <c r="A17" s="12" t="s">
        <v>153</v>
      </c>
      <c r="B17" s="13" t="s">
        <v>10</v>
      </c>
      <c r="C17" s="13" t="s">
        <v>6</v>
      </c>
      <c r="D17" s="13" t="s">
        <v>4</v>
      </c>
      <c r="E17" s="14">
        <f>E18</f>
        <v>373</v>
      </c>
    </row>
    <row r="18" spans="1:5" ht="18.75" outlineLevel="4">
      <c r="A18" s="12" t="s">
        <v>154</v>
      </c>
      <c r="B18" s="13" t="s">
        <v>10</v>
      </c>
      <c r="C18" s="13" t="s">
        <v>11</v>
      </c>
      <c r="D18" s="13" t="s">
        <v>4</v>
      </c>
      <c r="E18" s="14">
        <f>E19+E20+E21</f>
        <v>373</v>
      </c>
    </row>
    <row r="19" spans="1:5" ht="93.75" outlineLevel="5">
      <c r="A19" s="12" t="s">
        <v>152</v>
      </c>
      <c r="B19" s="13" t="s">
        <v>10</v>
      </c>
      <c r="C19" s="13" t="s">
        <v>11</v>
      </c>
      <c r="D19" s="13" t="s">
        <v>9</v>
      </c>
      <c r="E19" s="14">
        <v>282.35000000000002</v>
      </c>
    </row>
    <row r="20" spans="1:5" ht="37.5" outlineLevel="5">
      <c r="A20" s="12" t="s">
        <v>155</v>
      </c>
      <c r="B20" s="13" t="s">
        <v>10</v>
      </c>
      <c r="C20" s="13" t="s">
        <v>11</v>
      </c>
      <c r="D20" s="13" t="s">
        <v>12</v>
      </c>
      <c r="E20" s="14">
        <v>88.65</v>
      </c>
    </row>
    <row r="21" spans="1:5" ht="18.75" outlineLevel="5">
      <c r="A21" s="12" t="s">
        <v>156</v>
      </c>
      <c r="B21" s="13" t="s">
        <v>10</v>
      </c>
      <c r="C21" s="13" t="s">
        <v>11</v>
      </c>
      <c r="D21" s="13" t="s">
        <v>13</v>
      </c>
      <c r="E21" s="14">
        <v>2</v>
      </c>
    </row>
    <row r="22" spans="1:5" ht="75" outlineLevel="1">
      <c r="A22" s="12" t="s">
        <v>157</v>
      </c>
      <c r="B22" s="13" t="s">
        <v>14</v>
      </c>
      <c r="C22" s="13" t="s">
        <v>6</v>
      </c>
      <c r="D22" s="13" t="s">
        <v>4</v>
      </c>
      <c r="E22" s="14">
        <f>E23+E26+E30+E31+E35+E39+E41</f>
        <v>22530.221999999998</v>
      </c>
    </row>
    <row r="23" spans="1:5" ht="93.75" outlineLevel="4">
      <c r="A23" s="12" t="s">
        <v>158</v>
      </c>
      <c r="B23" s="13" t="s">
        <v>14</v>
      </c>
      <c r="C23" s="13" t="s">
        <v>15</v>
      </c>
      <c r="D23" s="13" t="s">
        <v>4</v>
      </c>
      <c r="E23" s="14">
        <f>E24+E25</f>
        <v>307</v>
      </c>
    </row>
    <row r="24" spans="1:5" ht="93.75" outlineLevel="5">
      <c r="A24" s="12" t="s">
        <v>152</v>
      </c>
      <c r="B24" s="13" t="s">
        <v>14</v>
      </c>
      <c r="C24" s="13" t="s">
        <v>15</v>
      </c>
      <c r="D24" s="13" t="s">
        <v>9</v>
      </c>
      <c r="E24" s="14">
        <v>265</v>
      </c>
    </row>
    <row r="25" spans="1:5" ht="37.5" outlineLevel="5">
      <c r="A25" s="12" t="s">
        <v>155</v>
      </c>
      <c r="B25" s="13" t="s">
        <v>14</v>
      </c>
      <c r="C25" s="13" t="s">
        <v>15</v>
      </c>
      <c r="D25" s="13" t="s">
        <v>12</v>
      </c>
      <c r="E25" s="14">
        <v>42</v>
      </c>
    </row>
    <row r="26" spans="1:5" ht="75" outlineLevel="4">
      <c r="A26" s="12" t="s">
        <v>159</v>
      </c>
      <c r="B26" s="13" t="s">
        <v>14</v>
      </c>
      <c r="C26" s="13" t="s">
        <v>16</v>
      </c>
      <c r="D26" s="13" t="s">
        <v>4</v>
      </c>
      <c r="E26" s="14">
        <f>E27+E28</f>
        <v>414</v>
      </c>
    </row>
    <row r="27" spans="1:5" ht="93.75" outlineLevel="5">
      <c r="A27" s="12" t="s">
        <v>152</v>
      </c>
      <c r="B27" s="13" t="s">
        <v>14</v>
      </c>
      <c r="C27" s="13" t="s">
        <v>16</v>
      </c>
      <c r="D27" s="13" t="s">
        <v>9</v>
      </c>
      <c r="E27" s="14">
        <v>406.4</v>
      </c>
    </row>
    <row r="28" spans="1:5" ht="37.5" outlineLevel="5">
      <c r="A28" s="12" t="s">
        <v>155</v>
      </c>
      <c r="B28" s="13" t="s">
        <v>14</v>
      </c>
      <c r="C28" s="13" t="s">
        <v>16</v>
      </c>
      <c r="D28" s="13" t="s">
        <v>12</v>
      </c>
      <c r="E28" s="14">
        <v>7.6</v>
      </c>
    </row>
    <row r="29" spans="1:5" ht="18.75" outlineLevel="5">
      <c r="A29" s="12" t="s">
        <v>154</v>
      </c>
      <c r="B29" s="13" t="s">
        <v>14</v>
      </c>
      <c r="C29" s="13" t="s">
        <v>17</v>
      </c>
      <c r="D29" s="13" t="s">
        <v>4</v>
      </c>
      <c r="E29" s="14">
        <f>E30</f>
        <v>957</v>
      </c>
    </row>
    <row r="30" spans="1:5" ht="93.75" outlineLevel="5">
      <c r="A30" s="12" t="s">
        <v>152</v>
      </c>
      <c r="B30" s="13" t="s">
        <v>14</v>
      </c>
      <c r="C30" s="13" t="s">
        <v>17</v>
      </c>
      <c r="D30" s="13" t="s">
        <v>9</v>
      </c>
      <c r="E30" s="14">
        <v>957</v>
      </c>
    </row>
    <row r="31" spans="1:5" ht="18.75" outlineLevel="4">
      <c r="A31" s="12" t="s">
        <v>154</v>
      </c>
      <c r="B31" s="13" t="s">
        <v>14</v>
      </c>
      <c r="C31" s="13" t="s">
        <v>18</v>
      </c>
      <c r="D31" s="13" t="s">
        <v>4</v>
      </c>
      <c r="E31" s="14">
        <f>E32+E33+E34</f>
        <v>852</v>
      </c>
    </row>
    <row r="32" spans="1:5" ht="93.75" outlineLevel="5">
      <c r="A32" s="12" t="s">
        <v>152</v>
      </c>
      <c r="B32" s="13" t="s">
        <v>14</v>
      </c>
      <c r="C32" s="13" t="s">
        <v>18</v>
      </c>
      <c r="D32" s="13" t="s">
        <v>9</v>
      </c>
      <c r="E32" s="14">
        <v>755</v>
      </c>
    </row>
    <row r="33" spans="1:5" ht="37.5" outlineLevel="5">
      <c r="A33" s="12" t="s">
        <v>155</v>
      </c>
      <c r="B33" s="13" t="s">
        <v>14</v>
      </c>
      <c r="C33" s="13" t="s">
        <v>18</v>
      </c>
      <c r="D33" s="13" t="s">
        <v>12</v>
      </c>
      <c r="E33" s="14">
        <v>93</v>
      </c>
    </row>
    <row r="34" spans="1:5" ht="18.75" outlineLevel="5">
      <c r="A34" s="12" t="s">
        <v>156</v>
      </c>
      <c r="B34" s="13" t="s">
        <v>14</v>
      </c>
      <c r="C34" s="13" t="s">
        <v>18</v>
      </c>
      <c r="D34" s="13" t="s">
        <v>13</v>
      </c>
      <c r="E34" s="14">
        <v>4</v>
      </c>
    </row>
    <row r="35" spans="1:5" ht="18.75" outlineLevel="4">
      <c r="A35" s="12" t="s">
        <v>154</v>
      </c>
      <c r="B35" s="13" t="s">
        <v>14</v>
      </c>
      <c r="C35" s="13" t="s">
        <v>11</v>
      </c>
      <c r="D35" s="13" t="s">
        <v>4</v>
      </c>
      <c r="E35" s="14">
        <f>E36+E37+E38</f>
        <v>18952.221999999998</v>
      </c>
    </row>
    <row r="36" spans="1:5" ht="93.75" outlineLevel="5">
      <c r="A36" s="12" t="s">
        <v>160</v>
      </c>
      <c r="B36" s="13" t="s">
        <v>14</v>
      </c>
      <c r="C36" s="13" t="s">
        <v>11</v>
      </c>
      <c r="D36" s="13" t="s">
        <v>9</v>
      </c>
      <c r="E36" s="14">
        <v>14781</v>
      </c>
    </row>
    <row r="37" spans="1:5" ht="37.5" outlineLevel="5">
      <c r="A37" s="12" t="s">
        <v>155</v>
      </c>
      <c r="B37" s="13" t="s">
        <v>14</v>
      </c>
      <c r="C37" s="13" t="s">
        <v>11</v>
      </c>
      <c r="D37" s="13" t="s">
        <v>12</v>
      </c>
      <c r="E37" s="14">
        <v>3785.0680000000002</v>
      </c>
    </row>
    <row r="38" spans="1:5" ht="18.75" outlineLevel="5">
      <c r="A38" s="12" t="s">
        <v>156</v>
      </c>
      <c r="B38" s="13" t="s">
        <v>14</v>
      </c>
      <c r="C38" s="13" t="s">
        <v>11</v>
      </c>
      <c r="D38" s="13" t="s">
        <v>13</v>
      </c>
      <c r="E38" s="14">
        <v>386.154</v>
      </c>
    </row>
    <row r="39" spans="1:5" ht="56.25" outlineLevel="4">
      <c r="A39" s="12" t="s">
        <v>161</v>
      </c>
      <c r="B39" s="13" t="s">
        <v>14</v>
      </c>
      <c r="C39" s="13" t="s">
        <v>19</v>
      </c>
      <c r="D39" s="13" t="s">
        <v>4</v>
      </c>
      <c r="E39" s="14">
        <f>E40</f>
        <v>1042</v>
      </c>
    </row>
    <row r="40" spans="1:5" ht="93.75" outlineLevel="5">
      <c r="A40" s="12" t="s">
        <v>152</v>
      </c>
      <c r="B40" s="13" t="s">
        <v>14</v>
      </c>
      <c r="C40" s="13" t="s">
        <v>19</v>
      </c>
      <c r="D40" s="13" t="s">
        <v>9</v>
      </c>
      <c r="E40" s="14">
        <v>1042</v>
      </c>
    </row>
    <row r="41" spans="1:5" ht="56.25" outlineLevel="4">
      <c r="A41" s="12" t="s">
        <v>162</v>
      </c>
      <c r="B41" s="13" t="s">
        <v>14</v>
      </c>
      <c r="C41" s="13" t="s">
        <v>20</v>
      </c>
      <c r="D41" s="13" t="s">
        <v>4</v>
      </c>
      <c r="E41" s="14">
        <f>E42</f>
        <v>6</v>
      </c>
    </row>
    <row r="42" spans="1:5" ht="37.5" outlineLevel="5">
      <c r="A42" s="12" t="s">
        <v>155</v>
      </c>
      <c r="B42" s="13" t="s">
        <v>14</v>
      </c>
      <c r="C42" s="13" t="s">
        <v>20</v>
      </c>
      <c r="D42" s="13" t="s">
        <v>12</v>
      </c>
      <c r="E42" s="14">
        <v>6</v>
      </c>
    </row>
    <row r="43" spans="1:5" ht="18.75" outlineLevel="1">
      <c r="A43" s="12" t="s">
        <v>163</v>
      </c>
      <c r="B43" s="13" t="s">
        <v>21</v>
      </c>
      <c r="C43" s="13" t="s">
        <v>6</v>
      </c>
      <c r="D43" s="13" t="s">
        <v>4</v>
      </c>
      <c r="E43" s="14">
        <f>E44</f>
        <v>2.125</v>
      </c>
    </row>
    <row r="44" spans="1:5" ht="75" outlineLevel="4">
      <c r="A44" s="12" t="s">
        <v>164</v>
      </c>
      <c r="B44" s="13" t="s">
        <v>21</v>
      </c>
      <c r="C44" s="13" t="s">
        <v>22</v>
      </c>
      <c r="D44" s="13" t="s">
        <v>4</v>
      </c>
      <c r="E44" s="14">
        <f>E45</f>
        <v>2.125</v>
      </c>
    </row>
    <row r="45" spans="1:5" ht="37.5" outlineLevel="5">
      <c r="A45" s="12" t="s">
        <v>155</v>
      </c>
      <c r="B45" s="13" t="s">
        <v>21</v>
      </c>
      <c r="C45" s="13" t="s">
        <v>22</v>
      </c>
      <c r="D45" s="13" t="s">
        <v>12</v>
      </c>
      <c r="E45" s="14">
        <v>2.125</v>
      </c>
    </row>
    <row r="46" spans="1:5" ht="56.25" outlineLevel="1">
      <c r="A46" s="12" t="s">
        <v>165</v>
      </c>
      <c r="B46" s="13" t="s">
        <v>23</v>
      </c>
      <c r="C46" s="13" t="s">
        <v>6</v>
      </c>
      <c r="D46" s="13" t="s">
        <v>4</v>
      </c>
      <c r="E46" s="14">
        <f>E47</f>
        <v>5229.7</v>
      </c>
    </row>
    <row r="47" spans="1:5" ht="18.75" outlineLevel="4">
      <c r="A47" s="12" t="s">
        <v>154</v>
      </c>
      <c r="B47" s="13" t="s">
        <v>23</v>
      </c>
      <c r="C47" s="13" t="s">
        <v>24</v>
      </c>
      <c r="D47" s="13" t="s">
        <v>4</v>
      </c>
      <c r="E47" s="14">
        <f>E48+E49+E50</f>
        <v>5229.7</v>
      </c>
    </row>
    <row r="48" spans="1:5" ht="93.75" outlineLevel="5">
      <c r="A48" s="12" t="s">
        <v>152</v>
      </c>
      <c r="B48" s="13" t="s">
        <v>23</v>
      </c>
      <c r="C48" s="13" t="s">
        <v>24</v>
      </c>
      <c r="D48" s="13" t="s">
        <v>9</v>
      </c>
      <c r="E48" s="14">
        <v>4765.42</v>
      </c>
    </row>
    <row r="49" spans="1:5" ht="37.5" outlineLevel="5">
      <c r="A49" s="12" t="s">
        <v>155</v>
      </c>
      <c r="B49" s="13" t="s">
        <v>23</v>
      </c>
      <c r="C49" s="13" t="s">
        <v>24</v>
      </c>
      <c r="D49" s="13" t="s">
        <v>12</v>
      </c>
      <c r="E49" s="14">
        <v>461.28</v>
      </c>
    </row>
    <row r="50" spans="1:5" ht="18.75" outlineLevel="5">
      <c r="A50" s="12" t="s">
        <v>156</v>
      </c>
      <c r="B50" s="13" t="s">
        <v>23</v>
      </c>
      <c r="C50" s="13" t="s">
        <v>24</v>
      </c>
      <c r="D50" s="13" t="s">
        <v>13</v>
      </c>
      <c r="E50" s="14">
        <v>3</v>
      </c>
    </row>
    <row r="51" spans="1:5" ht="18.75" outlineLevel="1">
      <c r="A51" s="12" t="s">
        <v>166</v>
      </c>
      <c r="B51" s="13" t="s">
        <v>25</v>
      </c>
      <c r="C51" s="13" t="s">
        <v>6</v>
      </c>
      <c r="D51" s="13" t="s">
        <v>4</v>
      </c>
      <c r="E51" s="14">
        <f>E52</f>
        <v>180</v>
      </c>
    </row>
    <row r="52" spans="1:5" ht="18.75" outlineLevel="4">
      <c r="A52" s="12" t="s">
        <v>167</v>
      </c>
      <c r="B52" s="13" t="s">
        <v>25</v>
      </c>
      <c r="C52" s="13" t="s">
        <v>26</v>
      </c>
      <c r="D52" s="13" t="s">
        <v>4</v>
      </c>
      <c r="E52" s="14">
        <f>E53</f>
        <v>180</v>
      </c>
    </row>
    <row r="53" spans="1:5" ht="18.75" outlineLevel="5">
      <c r="A53" s="12" t="s">
        <v>156</v>
      </c>
      <c r="B53" s="13" t="s">
        <v>25</v>
      </c>
      <c r="C53" s="13" t="s">
        <v>26</v>
      </c>
      <c r="D53" s="13" t="s">
        <v>13</v>
      </c>
      <c r="E53" s="14">
        <v>180</v>
      </c>
    </row>
    <row r="54" spans="1:5" ht="18.75" outlineLevel="1">
      <c r="A54" s="12" t="s">
        <v>168</v>
      </c>
      <c r="B54" s="13" t="s">
        <v>27</v>
      </c>
      <c r="C54" s="13" t="s">
        <v>6</v>
      </c>
      <c r="D54" s="13" t="s">
        <v>4</v>
      </c>
      <c r="E54" s="14">
        <f>E55+E57+E59+E61+E63+E65+E69+E72</f>
        <v>2180.8000000000002</v>
      </c>
    </row>
    <row r="55" spans="1:5" ht="56.25" outlineLevel="4">
      <c r="A55" s="12" t="s">
        <v>169</v>
      </c>
      <c r="B55" s="13" t="s">
        <v>27</v>
      </c>
      <c r="C55" s="13" t="s">
        <v>28</v>
      </c>
      <c r="D55" s="13" t="s">
        <v>4</v>
      </c>
      <c r="E55" s="14">
        <f>E56</f>
        <v>168.3</v>
      </c>
    </row>
    <row r="56" spans="1:5" ht="37.5" outlineLevel="5">
      <c r="A56" s="12" t="s">
        <v>155</v>
      </c>
      <c r="B56" s="13" t="s">
        <v>27</v>
      </c>
      <c r="C56" s="13" t="s">
        <v>28</v>
      </c>
      <c r="D56" s="13" t="s">
        <v>12</v>
      </c>
      <c r="E56" s="14">
        <v>168.3</v>
      </c>
    </row>
    <row r="57" spans="1:5" ht="18.75" outlineLevel="4">
      <c r="A57" s="12" t="s">
        <v>170</v>
      </c>
      <c r="B57" s="13" t="s">
        <v>27</v>
      </c>
      <c r="C57" s="13" t="s">
        <v>29</v>
      </c>
      <c r="D57" s="13" t="s">
        <v>4</v>
      </c>
      <c r="E57" s="14">
        <f>E58</f>
        <v>100</v>
      </c>
    </row>
    <row r="58" spans="1:5" ht="37.5" outlineLevel="5">
      <c r="A58" s="12" t="s">
        <v>155</v>
      </c>
      <c r="B58" s="13" t="s">
        <v>27</v>
      </c>
      <c r="C58" s="13" t="s">
        <v>29</v>
      </c>
      <c r="D58" s="13" t="s">
        <v>12</v>
      </c>
      <c r="E58" s="14">
        <v>100</v>
      </c>
    </row>
    <row r="59" spans="1:5" ht="37.5" outlineLevel="4">
      <c r="A59" s="12" t="s">
        <v>171</v>
      </c>
      <c r="B59" s="13" t="s">
        <v>27</v>
      </c>
      <c r="C59" s="13" t="s">
        <v>30</v>
      </c>
      <c r="D59" s="13" t="s">
        <v>4</v>
      </c>
      <c r="E59" s="14">
        <f>E60</f>
        <v>20</v>
      </c>
    </row>
    <row r="60" spans="1:5" ht="37.5" outlineLevel="5">
      <c r="A60" s="12" t="s">
        <v>155</v>
      </c>
      <c r="B60" s="13" t="s">
        <v>27</v>
      </c>
      <c r="C60" s="13" t="s">
        <v>30</v>
      </c>
      <c r="D60" s="13" t="s">
        <v>12</v>
      </c>
      <c r="E60" s="14">
        <v>20</v>
      </c>
    </row>
    <row r="61" spans="1:5" ht="37.5" outlineLevel="4">
      <c r="A61" s="12" t="s">
        <v>172</v>
      </c>
      <c r="B61" s="13" t="s">
        <v>27</v>
      </c>
      <c r="C61" s="13" t="s">
        <v>31</v>
      </c>
      <c r="D61" s="13" t="s">
        <v>4</v>
      </c>
      <c r="E61" s="14">
        <f>E62</f>
        <v>20</v>
      </c>
    </row>
    <row r="62" spans="1:5" ht="37.5" outlineLevel="5">
      <c r="A62" s="12" t="s">
        <v>155</v>
      </c>
      <c r="B62" s="13" t="s">
        <v>27</v>
      </c>
      <c r="C62" s="13" t="s">
        <v>31</v>
      </c>
      <c r="D62" s="13" t="s">
        <v>12</v>
      </c>
      <c r="E62" s="14">
        <v>20</v>
      </c>
    </row>
    <row r="63" spans="1:5" ht="37.5" outlineLevel="4">
      <c r="A63" s="12" t="s">
        <v>173</v>
      </c>
      <c r="B63" s="13" t="s">
        <v>27</v>
      </c>
      <c r="C63" s="13" t="s">
        <v>32</v>
      </c>
      <c r="D63" s="13" t="s">
        <v>4</v>
      </c>
      <c r="E63" s="14">
        <f>E64</f>
        <v>91</v>
      </c>
    </row>
    <row r="64" spans="1:5" ht="37.5" outlineLevel="5">
      <c r="A64" s="12" t="s">
        <v>155</v>
      </c>
      <c r="B64" s="13" t="s">
        <v>27</v>
      </c>
      <c r="C64" s="13" t="s">
        <v>32</v>
      </c>
      <c r="D64" s="13" t="s">
        <v>12</v>
      </c>
      <c r="E64" s="14">
        <v>91</v>
      </c>
    </row>
    <row r="65" spans="1:5" ht="18.75" outlineLevel="4">
      <c r="A65" s="12" t="s">
        <v>174</v>
      </c>
      <c r="B65" s="13" t="s">
        <v>27</v>
      </c>
      <c r="C65" s="13" t="s">
        <v>33</v>
      </c>
      <c r="D65" s="13" t="s">
        <v>4</v>
      </c>
      <c r="E65" s="14">
        <f>E66+E67+E68</f>
        <v>644</v>
      </c>
    </row>
    <row r="66" spans="1:5" ht="93.75" outlineLevel="5">
      <c r="A66" s="12" t="s">
        <v>152</v>
      </c>
      <c r="B66" s="13" t="s">
        <v>27</v>
      </c>
      <c r="C66" s="13" t="s">
        <v>33</v>
      </c>
      <c r="D66" s="13" t="s">
        <v>9</v>
      </c>
      <c r="E66" s="14">
        <v>575</v>
      </c>
    </row>
    <row r="67" spans="1:5" ht="37.5" outlineLevel="5">
      <c r="A67" s="12" t="s">
        <v>155</v>
      </c>
      <c r="B67" s="13" t="s">
        <v>27</v>
      </c>
      <c r="C67" s="13" t="s">
        <v>33</v>
      </c>
      <c r="D67" s="13" t="s">
        <v>12</v>
      </c>
      <c r="E67" s="14">
        <v>67</v>
      </c>
    </row>
    <row r="68" spans="1:5" ht="18.75" outlineLevel="5">
      <c r="A68" s="12" t="s">
        <v>156</v>
      </c>
      <c r="B68" s="13" t="s">
        <v>27</v>
      </c>
      <c r="C68" s="13" t="s">
        <v>33</v>
      </c>
      <c r="D68" s="13" t="s">
        <v>13</v>
      </c>
      <c r="E68" s="14">
        <v>2</v>
      </c>
    </row>
    <row r="69" spans="1:5" ht="37.5" outlineLevel="4">
      <c r="A69" s="12" t="s">
        <v>172</v>
      </c>
      <c r="B69" s="13" t="s">
        <v>27</v>
      </c>
      <c r="C69" s="13" t="s">
        <v>34</v>
      </c>
      <c r="D69" s="13" t="s">
        <v>4</v>
      </c>
      <c r="E69" s="14">
        <f>E70+E71</f>
        <v>1102.5</v>
      </c>
    </row>
    <row r="70" spans="1:5" ht="37.5" outlineLevel="5">
      <c r="A70" s="12" t="s">
        <v>155</v>
      </c>
      <c r="B70" s="13" t="s">
        <v>27</v>
      </c>
      <c r="C70" s="13" t="s">
        <v>34</v>
      </c>
      <c r="D70" s="13" t="s">
        <v>12</v>
      </c>
      <c r="E70" s="14">
        <v>899.8</v>
      </c>
    </row>
    <row r="71" spans="1:5" ht="18.75" outlineLevel="5">
      <c r="A71" s="12" t="s">
        <v>156</v>
      </c>
      <c r="B71" s="13" t="s">
        <v>27</v>
      </c>
      <c r="C71" s="13" t="s">
        <v>34</v>
      </c>
      <c r="D71" s="13" t="s">
        <v>13</v>
      </c>
      <c r="E71" s="14">
        <v>202.7</v>
      </c>
    </row>
    <row r="72" spans="1:5" ht="112.5" outlineLevel="4">
      <c r="A72" s="12" t="s">
        <v>175</v>
      </c>
      <c r="B72" s="13" t="s">
        <v>27</v>
      </c>
      <c r="C72" s="13" t="s">
        <v>35</v>
      </c>
      <c r="D72" s="13" t="s">
        <v>4</v>
      </c>
      <c r="E72" s="14">
        <f>E73</f>
        <v>35</v>
      </c>
    </row>
    <row r="73" spans="1:5" ht="37.5" outlineLevel="5">
      <c r="A73" s="12" t="s">
        <v>155</v>
      </c>
      <c r="B73" s="13" t="s">
        <v>27</v>
      </c>
      <c r="C73" s="13" t="s">
        <v>35</v>
      </c>
      <c r="D73" s="13" t="s">
        <v>12</v>
      </c>
      <c r="E73" s="14">
        <v>35</v>
      </c>
    </row>
    <row r="74" spans="1:5" ht="18.75">
      <c r="A74" s="12" t="s">
        <v>176</v>
      </c>
      <c r="B74" s="13" t="s">
        <v>36</v>
      </c>
      <c r="C74" s="13" t="s">
        <v>6</v>
      </c>
      <c r="D74" s="13" t="s">
        <v>4</v>
      </c>
      <c r="E74" s="14">
        <f>E75</f>
        <v>1107</v>
      </c>
    </row>
    <row r="75" spans="1:5" ht="18.75" outlineLevel="1">
      <c r="A75" s="12" t="s">
        <v>177</v>
      </c>
      <c r="B75" s="13" t="s">
        <v>37</v>
      </c>
      <c r="C75" s="13" t="s">
        <v>6</v>
      </c>
      <c r="D75" s="13" t="s">
        <v>4</v>
      </c>
      <c r="E75" s="14">
        <f>E76</f>
        <v>1107</v>
      </c>
    </row>
    <row r="76" spans="1:5" ht="56.25" outlineLevel="4">
      <c r="A76" s="12" t="s">
        <v>178</v>
      </c>
      <c r="B76" s="13" t="s">
        <v>37</v>
      </c>
      <c r="C76" s="13" t="s">
        <v>38</v>
      </c>
      <c r="D76" s="13" t="s">
        <v>4</v>
      </c>
      <c r="E76" s="14">
        <f>E77</f>
        <v>1107</v>
      </c>
    </row>
    <row r="77" spans="1:5" ht="18.75" outlineLevel="5">
      <c r="A77" s="12" t="s">
        <v>179</v>
      </c>
      <c r="B77" s="13" t="s">
        <v>37</v>
      </c>
      <c r="C77" s="13" t="s">
        <v>38</v>
      </c>
      <c r="D77" s="13" t="s">
        <v>39</v>
      </c>
      <c r="E77" s="14">
        <v>1107</v>
      </c>
    </row>
    <row r="78" spans="1:5" ht="37.5">
      <c r="A78" s="12" t="s">
        <v>180</v>
      </c>
      <c r="B78" s="13" t="s">
        <v>40</v>
      </c>
      <c r="C78" s="13" t="s">
        <v>6</v>
      </c>
      <c r="D78" s="13" t="s">
        <v>4</v>
      </c>
      <c r="E78" s="14">
        <f>E79+E85</f>
        <v>2757.9880000000003</v>
      </c>
    </row>
    <row r="79" spans="1:5" ht="18.75" outlineLevel="1">
      <c r="A79" s="12" t="s">
        <v>181</v>
      </c>
      <c r="B79" s="13" t="s">
        <v>41</v>
      </c>
      <c r="C79" s="13" t="s">
        <v>6</v>
      </c>
      <c r="D79" s="13" t="s">
        <v>4</v>
      </c>
      <c r="E79" s="14">
        <f>E80+E82</f>
        <v>1239.846</v>
      </c>
    </row>
    <row r="80" spans="1:5" ht="18.75" outlineLevel="4">
      <c r="A80" s="12" t="s">
        <v>154</v>
      </c>
      <c r="B80" s="13" t="s">
        <v>41</v>
      </c>
      <c r="C80" s="13" t="s">
        <v>11</v>
      </c>
      <c r="D80" s="13" t="s">
        <v>4</v>
      </c>
      <c r="E80" s="14">
        <f>E81</f>
        <v>55.845999999999997</v>
      </c>
    </row>
    <row r="81" spans="1:5" ht="93.75" outlineLevel="5">
      <c r="A81" s="12" t="s">
        <v>152</v>
      </c>
      <c r="B81" s="13" t="s">
        <v>41</v>
      </c>
      <c r="C81" s="13" t="s">
        <v>11</v>
      </c>
      <c r="D81" s="13" t="s">
        <v>9</v>
      </c>
      <c r="E81" s="14">
        <v>55.845999999999997</v>
      </c>
    </row>
    <row r="82" spans="1:5" ht="131.25" outlineLevel="4">
      <c r="A82" s="12" t="s">
        <v>182</v>
      </c>
      <c r="B82" s="13" t="s">
        <v>41</v>
      </c>
      <c r="C82" s="13" t="s">
        <v>42</v>
      </c>
      <c r="D82" s="13" t="s">
        <v>4</v>
      </c>
      <c r="E82" s="14">
        <f>E83+E84</f>
        <v>1184</v>
      </c>
    </row>
    <row r="83" spans="1:5" ht="93.75" outlineLevel="5">
      <c r="A83" s="12" t="s">
        <v>152</v>
      </c>
      <c r="B83" s="13" t="s">
        <v>41</v>
      </c>
      <c r="C83" s="13" t="s">
        <v>42</v>
      </c>
      <c r="D83" s="13" t="s">
        <v>9</v>
      </c>
      <c r="E83" s="14">
        <v>959</v>
      </c>
    </row>
    <row r="84" spans="1:5" ht="37.5" outlineLevel="5">
      <c r="A84" s="12" t="s">
        <v>155</v>
      </c>
      <c r="B84" s="13" t="s">
        <v>41</v>
      </c>
      <c r="C84" s="13" t="s">
        <v>42</v>
      </c>
      <c r="D84" s="13" t="s">
        <v>12</v>
      </c>
      <c r="E84" s="14">
        <v>225</v>
      </c>
    </row>
    <row r="85" spans="1:5" ht="56.25" outlineLevel="1">
      <c r="A85" s="12" t="s">
        <v>183</v>
      </c>
      <c r="B85" s="13" t="s">
        <v>43</v>
      </c>
      <c r="C85" s="13" t="s">
        <v>6</v>
      </c>
      <c r="D85" s="13" t="s">
        <v>4</v>
      </c>
      <c r="E85" s="14">
        <f>E86+E88</f>
        <v>1518.1420000000001</v>
      </c>
    </row>
    <row r="86" spans="1:5" ht="56.25" outlineLevel="4">
      <c r="A86" s="12" t="s">
        <v>184</v>
      </c>
      <c r="B86" s="13" t="s">
        <v>43</v>
      </c>
      <c r="C86" s="13" t="s">
        <v>44</v>
      </c>
      <c r="D86" s="13" t="s">
        <v>4</v>
      </c>
      <c r="E86" s="14">
        <f>E87</f>
        <v>671.51</v>
      </c>
    </row>
    <row r="87" spans="1:5" ht="56.25" outlineLevel="5">
      <c r="A87" s="12" t="s">
        <v>185</v>
      </c>
      <c r="B87" s="13" t="s">
        <v>43</v>
      </c>
      <c r="C87" s="13" t="s">
        <v>44</v>
      </c>
      <c r="D87" s="13" t="s">
        <v>45</v>
      </c>
      <c r="E87" s="14">
        <v>671.51</v>
      </c>
    </row>
    <row r="88" spans="1:5" ht="37.5" outlineLevel="4">
      <c r="A88" s="12" t="s">
        <v>186</v>
      </c>
      <c r="B88" s="13" t="s">
        <v>43</v>
      </c>
      <c r="C88" s="13" t="s">
        <v>46</v>
      </c>
      <c r="D88" s="13" t="s">
        <v>4</v>
      </c>
      <c r="E88" s="14">
        <f>E89+E90</f>
        <v>846.63200000000006</v>
      </c>
    </row>
    <row r="89" spans="1:5" ht="93.75" outlineLevel="5">
      <c r="A89" s="12" t="s">
        <v>152</v>
      </c>
      <c r="B89" s="13" t="s">
        <v>43</v>
      </c>
      <c r="C89" s="13" t="s">
        <v>46</v>
      </c>
      <c r="D89" s="13" t="s">
        <v>9</v>
      </c>
      <c r="E89" s="14">
        <v>746</v>
      </c>
    </row>
    <row r="90" spans="1:5" ht="37.5" outlineLevel="5">
      <c r="A90" s="12" t="s">
        <v>155</v>
      </c>
      <c r="B90" s="13" t="s">
        <v>43</v>
      </c>
      <c r="C90" s="13" t="s">
        <v>46</v>
      </c>
      <c r="D90" s="13" t="s">
        <v>12</v>
      </c>
      <c r="E90" s="14">
        <v>100.63200000000001</v>
      </c>
    </row>
    <row r="91" spans="1:5" ht="18.75">
      <c r="A91" s="12" t="s">
        <v>187</v>
      </c>
      <c r="B91" s="13" t="s">
        <v>47</v>
      </c>
      <c r="C91" s="13" t="s">
        <v>6</v>
      </c>
      <c r="D91" s="13" t="s">
        <v>4</v>
      </c>
      <c r="E91" s="14">
        <f>E92+E97+E102</f>
        <v>12717.62</v>
      </c>
    </row>
    <row r="92" spans="1:5" ht="18.75" outlineLevel="1">
      <c r="A92" s="12" t="s">
        <v>188</v>
      </c>
      <c r="B92" s="13" t="s">
        <v>48</v>
      </c>
      <c r="C92" s="13" t="s">
        <v>6</v>
      </c>
      <c r="D92" s="13" t="s">
        <v>4</v>
      </c>
      <c r="E92" s="14">
        <f>E93+E95</f>
        <v>145.1</v>
      </c>
    </row>
    <row r="93" spans="1:5" ht="59.25" customHeight="1" outlineLevel="4">
      <c r="A93" s="12" t="s">
        <v>189</v>
      </c>
      <c r="B93" s="13" t="s">
        <v>48</v>
      </c>
      <c r="C93" s="13" t="s">
        <v>49</v>
      </c>
      <c r="D93" s="13" t="s">
        <v>4</v>
      </c>
      <c r="E93" s="14">
        <f>E94</f>
        <v>120</v>
      </c>
    </row>
    <row r="94" spans="1:5" ht="18.75" outlineLevel="5">
      <c r="A94" s="12" t="s">
        <v>156</v>
      </c>
      <c r="B94" s="13" t="s">
        <v>48</v>
      </c>
      <c r="C94" s="13" t="s">
        <v>49</v>
      </c>
      <c r="D94" s="13" t="s">
        <v>13</v>
      </c>
      <c r="E94" s="14">
        <v>120</v>
      </c>
    </row>
    <row r="95" spans="1:5" ht="113.25" customHeight="1" outlineLevel="4">
      <c r="A95" s="12" t="s">
        <v>190</v>
      </c>
      <c r="B95" s="13" t="s">
        <v>48</v>
      </c>
      <c r="C95" s="13" t="s">
        <v>50</v>
      </c>
      <c r="D95" s="13" t="s">
        <v>4</v>
      </c>
      <c r="E95" s="14">
        <f>E96</f>
        <v>25.1</v>
      </c>
    </row>
    <row r="96" spans="1:5" ht="18.75" outlineLevel="5">
      <c r="A96" s="12" t="s">
        <v>156</v>
      </c>
      <c r="B96" s="13" t="s">
        <v>48</v>
      </c>
      <c r="C96" s="13" t="s">
        <v>50</v>
      </c>
      <c r="D96" s="13" t="s">
        <v>13</v>
      </c>
      <c r="E96" s="14">
        <v>25.1</v>
      </c>
    </row>
    <row r="97" spans="1:5" ht="18.75" outlineLevel="1">
      <c r="A97" s="12" t="s">
        <v>191</v>
      </c>
      <c r="B97" s="13" t="s">
        <v>51</v>
      </c>
      <c r="C97" s="13" t="s">
        <v>6</v>
      </c>
      <c r="D97" s="13" t="s">
        <v>4</v>
      </c>
      <c r="E97" s="14">
        <f>E98+E100</f>
        <v>10816.82</v>
      </c>
    </row>
    <row r="98" spans="1:5" ht="56.25" outlineLevel="4">
      <c r="A98" s="12" t="s">
        <v>192</v>
      </c>
      <c r="B98" s="13" t="s">
        <v>51</v>
      </c>
      <c r="C98" s="13" t="s">
        <v>52</v>
      </c>
      <c r="D98" s="13" t="s">
        <v>4</v>
      </c>
      <c r="E98" s="14">
        <f>E99</f>
        <v>4816.82</v>
      </c>
    </row>
    <row r="99" spans="1:5" ht="18.75" outlineLevel="5">
      <c r="A99" s="12" t="s">
        <v>179</v>
      </c>
      <c r="B99" s="13" t="s">
        <v>51</v>
      </c>
      <c r="C99" s="13" t="s">
        <v>52</v>
      </c>
      <c r="D99" s="13" t="s">
        <v>39</v>
      </c>
      <c r="E99" s="14">
        <v>4816.82</v>
      </c>
    </row>
    <row r="100" spans="1:5" ht="75" outlineLevel="4">
      <c r="A100" s="12" t="s">
        <v>193</v>
      </c>
      <c r="B100" s="13" t="s">
        <v>51</v>
      </c>
      <c r="C100" s="13" t="s">
        <v>53</v>
      </c>
      <c r="D100" s="13" t="s">
        <v>4</v>
      </c>
      <c r="E100" s="14">
        <f>E101</f>
        <v>6000</v>
      </c>
    </row>
    <row r="101" spans="1:5" ht="22.5" customHeight="1" outlineLevel="5">
      <c r="A101" s="12" t="s">
        <v>179</v>
      </c>
      <c r="B101" s="13" t="s">
        <v>51</v>
      </c>
      <c r="C101" s="13" t="s">
        <v>53</v>
      </c>
      <c r="D101" s="13" t="s">
        <v>39</v>
      </c>
      <c r="E101" s="14">
        <v>6000</v>
      </c>
    </row>
    <row r="102" spans="1:5" ht="24" customHeight="1" outlineLevel="1">
      <c r="A102" s="12" t="s">
        <v>194</v>
      </c>
      <c r="B102" s="13" t="s">
        <v>54</v>
      </c>
      <c r="C102" s="13" t="s">
        <v>6</v>
      </c>
      <c r="D102" s="13" t="s">
        <v>4</v>
      </c>
      <c r="E102" s="14">
        <f>E103+E105+E107+E109</f>
        <v>1755.7</v>
      </c>
    </row>
    <row r="103" spans="1:5" ht="37.5" outlineLevel="4">
      <c r="A103" s="12" t="s">
        <v>195</v>
      </c>
      <c r="B103" s="13" t="s">
        <v>54</v>
      </c>
      <c r="C103" s="13" t="s">
        <v>55</v>
      </c>
      <c r="D103" s="13" t="s">
        <v>4</v>
      </c>
      <c r="E103" s="14">
        <f>E104</f>
        <v>1200</v>
      </c>
    </row>
    <row r="104" spans="1:5" ht="56.25" outlineLevel="5">
      <c r="A104" s="12" t="s">
        <v>185</v>
      </c>
      <c r="B104" s="13" t="s">
        <v>54</v>
      </c>
      <c r="C104" s="13" t="s">
        <v>55</v>
      </c>
      <c r="D104" s="13" t="s">
        <v>45</v>
      </c>
      <c r="E104" s="14">
        <v>1200</v>
      </c>
    </row>
    <row r="105" spans="1:5" ht="37.5" outlineLevel="4">
      <c r="A105" s="12" t="s">
        <v>196</v>
      </c>
      <c r="B105" s="13" t="s">
        <v>54</v>
      </c>
      <c r="C105" s="13" t="s">
        <v>56</v>
      </c>
      <c r="D105" s="13" t="s">
        <v>4</v>
      </c>
      <c r="E105" s="14">
        <f>E106</f>
        <v>80</v>
      </c>
    </row>
    <row r="106" spans="1:5" ht="18.75" outlineLevel="5">
      <c r="A106" s="12" t="s">
        <v>156</v>
      </c>
      <c r="B106" s="13" t="s">
        <v>54</v>
      </c>
      <c r="C106" s="13" t="s">
        <v>56</v>
      </c>
      <c r="D106" s="13" t="s">
        <v>13</v>
      </c>
      <c r="E106" s="14">
        <v>80</v>
      </c>
    </row>
    <row r="107" spans="1:5" ht="99" customHeight="1" outlineLevel="4">
      <c r="A107" s="12" t="s">
        <v>197</v>
      </c>
      <c r="B107" s="13" t="s">
        <v>54</v>
      </c>
      <c r="C107" s="13" t="s">
        <v>57</v>
      </c>
      <c r="D107" s="13" t="s">
        <v>4</v>
      </c>
      <c r="E107" s="14">
        <f>E108</f>
        <v>475</v>
      </c>
    </row>
    <row r="108" spans="1:5" ht="18.75" outlineLevel="5">
      <c r="A108" s="12" t="s">
        <v>156</v>
      </c>
      <c r="B108" s="13" t="s">
        <v>54</v>
      </c>
      <c r="C108" s="13" t="s">
        <v>57</v>
      </c>
      <c r="D108" s="13" t="s">
        <v>13</v>
      </c>
      <c r="E108" s="14">
        <v>475</v>
      </c>
    </row>
    <row r="109" spans="1:5" ht="112.5" outlineLevel="4">
      <c r="A109" s="12" t="s">
        <v>198</v>
      </c>
      <c r="B109" s="13" t="s">
        <v>54</v>
      </c>
      <c r="C109" s="13" t="s">
        <v>58</v>
      </c>
      <c r="D109" s="13" t="s">
        <v>4</v>
      </c>
      <c r="E109" s="14">
        <f>E110</f>
        <v>0.7</v>
      </c>
    </row>
    <row r="110" spans="1:5" ht="37.5" outlineLevel="5">
      <c r="A110" s="12" t="s">
        <v>155</v>
      </c>
      <c r="B110" s="13" t="s">
        <v>54</v>
      </c>
      <c r="C110" s="13" t="s">
        <v>58</v>
      </c>
      <c r="D110" s="13" t="s">
        <v>12</v>
      </c>
      <c r="E110" s="14">
        <v>0.7</v>
      </c>
    </row>
    <row r="111" spans="1:5" ht="18.75">
      <c r="A111" s="12" t="s">
        <v>199</v>
      </c>
      <c r="B111" s="13" t="s">
        <v>59</v>
      </c>
      <c r="C111" s="13" t="s">
        <v>6</v>
      </c>
      <c r="D111" s="13" t="s">
        <v>4</v>
      </c>
      <c r="E111" s="14">
        <f>E112+E117</f>
        <v>157311.18293999997</v>
      </c>
    </row>
    <row r="112" spans="1:5" ht="18.75" outlineLevel="1">
      <c r="A112" s="12" t="s">
        <v>200</v>
      </c>
      <c r="B112" s="13" t="s">
        <v>60</v>
      </c>
      <c r="C112" s="13" t="s">
        <v>6</v>
      </c>
      <c r="D112" s="13" t="s">
        <v>4</v>
      </c>
      <c r="E112" s="14">
        <f>E113+E115</f>
        <v>150589.13293999998</v>
      </c>
    </row>
    <row r="113" spans="1:5" ht="37.5" outlineLevel="4">
      <c r="A113" s="12" t="s">
        <v>201</v>
      </c>
      <c r="B113" s="13" t="s">
        <v>60</v>
      </c>
      <c r="C113" s="13" t="s">
        <v>61</v>
      </c>
      <c r="D113" s="13" t="s">
        <v>4</v>
      </c>
      <c r="E113" s="14">
        <f>E114</f>
        <v>85619.452999999994</v>
      </c>
    </row>
    <row r="114" spans="1:5" ht="18.75" outlineLevel="5">
      <c r="A114" s="12" t="s">
        <v>179</v>
      </c>
      <c r="B114" s="13" t="s">
        <v>60</v>
      </c>
      <c r="C114" s="13" t="s">
        <v>61</v>
      </c>
      <c r="D114" s="13" t="s">
        <v>39</v>
      </c>
      <c r="E114" s="14">
        <v>85619.452999999994</v>
      </c>
    </row>
    <row r="115" spans="1:5" ht="37.5" outlineLevel="4">
      <c r="A115" s="12" t="s">
        <v>201</v>
      </c>
      <c r="B115" s="13" t="s">
        <v>60</v>
      </c>
      <c r="C115" s="13" t="s">
        <v>62</v>
      </c>
      <c r="D115" s="13" t="s">
        <v>4</v>
      </c>
      <c r="E115" s="14">
        <f>E116</f>
        <v>64969.679940000002</v>
      </c>
    </row>
    <row r="116" spans="1:5" ht="18.75" outlineLevel="5">
      <c r="A116" s="12" t="s">
        <v>179</v>
      </c>
      <c r="B116" s="13" t="s">
        <v>60</v>
      </c>
      <c r="C116" s="13" t="s">
        <v>62</v>
      </c>
      <c r="D116" s="13" t="s">
        <v>39</v>
      </c>
      <c r="E116" s="14">
        <v>64969.679940000002</v>
      </c>
    </row>
    <row r="117" spans="1:5" ht="18.75" outlineLevel="1">
      <c r="A117" s="12" t="s">
        <v>202</v>
      </c>
      <c r="B117" s="13" t="s">
        <v>63</v>
      </c>
      <c r="C117" s="13" t="s">
        <v>6</v>
      </c>
      <c r="D117" s="13" t="s">
        <v>4</v>
      </c>
      <c r="E117" s="14">
        <f>E118+E121+E123</f>
        <v>6722.05</v>
      </c>
    </row>
    <row r="118" spans="1:5" ht="18.75" outlineLevel="4">
      <c r="A118" s="12" t="s">
        <v>203</v>
      </c>
      <c r="B118" s="13" t="s">
        <v>63</v>
      </c>
      <c r="C118" s="13" t="s">
        <v>64</v>
      </c>
      <c r="D118" s="13" t="s">
        <v>4</v>
      </c>
      <c r="E118" s="14">
        <f>E119+E120</f>
        <v>222</v>
      </c>
    </row>
    <row r="119" spans="1:5" ht="37.5" outlineLevel="5">
      <c r="A119" s="12" t="s">
        <v>155</v>
      </c>
      <c r="B119" s="13" t="s">
        <v>63</v>
      </c>
      <c r="C119" s="13" t="s">
        <v>64</v>
      </c>
      <c r="D119" s="13" t="s">
        <v>12</v>
      </c>
      <c r="E119" s="14">
        <v>90</v>
      </c>
    </row>
    <row r="120" spans="1:5" ht="56.25" outlineLevel="5">
      <c r="A120" s="12" t="s">
        <v>185</v>
      </c>
      <c r="B120" s="13" t="s">
        <v>63</v>
      </c>
      <c r="C120" s="13" t="s">
        <v>64</v>
      </c>
      <c r="D120" s="13" t="s">
        <v>45</v>
      </c>
      <c r="E120" s="14">
        <v>132</v>
      </c>
    </row>
    <row r="121" spans="1:5" ht="37.5" outlineLevel="4">
      <c r="A121" s="12" t="s">
        <v>204</v>
      </c>
      <c r="B121" s="13" t="s">
        <v>63</v>
      </c>
      <c r="C121" s="13" t="s">
        <v>65</v>
      </c>
      <c r="D121" s="13" t="s">
        <v>4</v>
      </c>
      <c r="E121" s="14">
        <f>E122</f>
        <v>4500.05</v>
      </c>
    </row>
    <row r="122" spans="1:5" ht="56.25" outlineLevel="5">
      <c r="A122" s="12" t="s">
        <v>185</v>
      </c>
      <c r="B122" s="13" t="s">
        <v>63</v>
      </c>
      <c r="C122" s="13" t="s">
        <v>65</v>
      </c>
      <c r="D122" s="13" t="s">
        <v>45</v>
      </c>
      <c r="E122" s="14">
        <v>4500.05</v>
      </c>
    </row>
    <row r="123" spans="1:5" ht="37.5" outlineLevel="4">
      <c r="A123" s="12" t="s">
        <v>205</v>
      </c>
      <c r="B123" s="13" t="s">
        <v>63</v>
      </c>
      <c r="C123" s="13" t="s">
        <v>66</v>
      </c>
      <c r="D123" s="13" t="s">
        <v>4</v>
      </c>
      <c r="E123" s="14">
        <f>E124</f>
        <v>2000</v>
      </c>
    </row>
    <row r="124" spans="1:5" ht="18.75" outlineLevel="5">
      <c r="A124" s="12" t="s">
        <v>179</v>
      </c>
      <c r="B124" s="13" t="s">
        <v>63</v>
      </c>
      <c r="C124" s="13" t="s">
        <v>66</v>
      </c>
      <c r="D124" s="13" t="s">
        <v>39</v>
      </c>
      <c r="E124" s="14">
        <v>2000</v>
      </c>
    </row>
    <row r="125" spans="1:5" ht="18.75">
      <c r="A125" s="12" t="s">
        <v>206</v>
      </c>
      <c r="B125" s="13" t="s">
        <v>67</v>
      </c>
      <c r="C125" s="13" t="s">
        <v>6</v>
      </c>
      <c r="D125" s="13" t="s">
        <v>4</v>
      </c>
      <c r="E125" s="14">
        <f>E126+E133+E156+E167</f>
        <v>361035.9</v>
      </c>
    </row>
    <row r="126" spans="1:5" ht="18.75" outlineLevel="1">
      <c r="A126" s="12" t="s">
        <v>207</v>
      </c>
      <c r="B126" s="13" t="s">
        <v>68</v>
      </c>
      <c r="C126" s="13" t="s">
        <v>6</v>
      </c>
      <c r="D126" s="13" t="s">
        <v>4</v>
      </c>
      <c r="E126" s="14">
        <f>E127+E129+E131</f>
        <v>111251.75600000001</v>
      </c>
    </row>
    <row r="127" spans="1:5" ht="37.5" outlineLevel="4">
      <c r="A127" s="12" t="s">
        <v>208</v>
      </c>
      <c r="B127" s="13" t="s">
        <v>68</v>
      </c>
      <c r="C127" s="13" t="s">
        <v>69</v>
      </c>
      <c r="D127" s="13" t="s">
        <v>4</v>
      </c>
      <c r="E127" s="14">
        <f>E128</f>
        <v>10639.456</v>
      </c>
    </row>
    <row r="128" spans="1:5" ht="40.5" customHeight="1" outlineLevel="5">
      <c r="A128" s="12" t="s">
        <v>209</v>
      </c>
      <c r="B128" s="13" t="s">
        <v>68</v>
      </c>
      <c r="C128" s="13" t="s">
        <v>69</v>
      </c>
      <c r="D128" s="13" t="s">
        <v>70</v>
      </c>
      <c r="E128" s="14">
        <v>10639.456</v>
      </c>
    </row>
    <row r="129" spans="1:5" ht="75" outlineLevel="4">
      <c r="A129" s="12" t="s">
        <v>210</v>
      </c>
      <c r="B129" s="13" t="s">
        <v>68</v>
      </c>
      <c r="C129" s="13" t="s">
        <v>71</v>
      </c>
      <c r="D129" s="13" t="s">
        <v>4</v>
      </c>
      <c r="E129" s="14">
        <f>E130</f>
        <v>2500</v>
      </c>
    </row>
    <row r="130" spans="1:5" ht="41.25" customHeight="1" outlineLevel="5">
      <c r="A130" s="12" t="s">
        <v>209</v>
      </c>
      <c r="B130" s="13" t="s">
        <v>68</v>
      </c>
      <c r="C130" s="13" t="s">
        <v>71</v>
      </c>
      <c r="D130" s="13" t="s">
        <v>70</v>
      </c>
      <c r="E130" s="14">
        <v>2500</v>
      </c>
    </row>
    <row r="131" spans="1:5" ht="168.75" outlineLevel="4">
      <c r="A131" s="12" t="s">
        <v>211</v>
      </c>
      <c r="B131" s="13" t="s">
        <v>68</v>
      </c>
      <c r="C131" s="13" t="s">
        <v>72</v>
      </c>
      <c r="D131" s="13" t="s">
        <v>4</v>
      </c>
      <c r="E131" s="14">
        <f>E132</f>
        <v>98112.3</v>
      </c>
    </row>
    <row r="132" spans="1:5" ht="42.75" customHeight="1" outlineLevel="5">
      <c r="A132" s="12" t="s">
        <v>209</v>
      </c>
      <c r="B132" s="13" t="s">
        <v>68</v>
      </c>
      <c r="C132" s="13" t="s">
        <v>72</v>
      </c>
      <c r="D132" s="13" t="s">
        <v>70</v>
      </c>
      <c r="E132" s="14">
        <v>98112.3</v>
      </c>
    </row>
    <row r="133" spans="1:5" ht="18.75" outlineLevel="1">
      <c r="A133" s="12" t="s">
        <v>212</v>
      </c>
      <c r="B133" s="13" t="s">
        <v>73</v>
      </c>
      <c r="C133" s="13" t="s">
        <v>6</v>
      </c>
      <c r="D133" s="13" t="s">
        <v>4</v>
      </c>
      <c r="E133" s="14">
        <f>E134+E136+E138+E140+E142+E144+E146+E148+E150+E152+E154</f>
        <v>231869.345</v>
      </c>
    </row>
    <row r="134" spans="1:5" ht="37.5" outlineLevel="4">
      <c r="A134" s="12" t="s">
        <v>213</v>
      </c>
      <c r="B134" s="13" t="s">
        <v>73</v>
      </c>
      <c r="C134" s="13" t="s">
        <v>74</v>
      </c>
      <c r="D134" s="13" t="s">
        <v>4</v>
      </c>
      <c r="E134" s="14">
        <f>E135</f>
        <v>25110.845000000001</v>
      </c>
    </row>
    <row r="135" spans="1:5" ht="42" customHeight="1" outlineLevel="5">
      <c r="A135" s="12" t="s">
        <v>209</v>
      </c>
      <c r="B135" s="13" t="s">
        <v>73</v>
      </c>
      <c r="C135" s="13" t="s">
        <v>74</v>
      </c>
      <c r="D135" s="13" t="s">
        <v>70</v>
      </c>
      <c r="E135" s="14">
        <v>25110.845000000001</v>
      </c>
    </row>
    <row r="136" spans="1:5" ht="37.5" outlineLevel="4">
      <c r="A136" s="12" t="s">
        <v>214</v>
      </c>
      <c r="B136" s="13" t="s">
        <v>73</v>
      </c>
      <c r="C136" s="13" t="s">
        <v>75</v>
      </c>
      <c r="D136" s="13" t="s">
        <v>4</v>
      </c>
      <c r="E136" s="14">
        <f>E137</f>
        <v>7573.5</v>
      </c>
    </row>
    <row r="137" spans="1:5" ht="40.5" customHeight="1" outlineLevel="5">
      <c r="A137" s="12" t="s">
        <v>209</v>
      </c>
      <c r="B137" s="13" t="s">
        <v>73</v>
      </c>
      <c r="C137" s="13" t="s">
        <v>75</v>
      </c>
      <c r="D137" s="13" t="s">
        <v>70</v>
      </c>
      <c r="E137" s="14">
        <v>7573.5</v>
      </c>
    </row>
    <row r="138" spans="1:5" ht="56.25" outlineLevel="4">
      <c r="A138" s="12" t="s">
        <v>215</v>
      </c>
      <c r="B138" s="13" t="s">
        <v>73</v>
      </c>
      <c r="C138" s="13" t="s">
        <v>76</v>
      </c>
      <c r="D138" s="13" t="s">
        <v>4</v>
      </c>
      <c r="E138" s="14">
        <f>E139</f>
        <v>100</v>
      </c>
    </row>
    <row r="139" spans="1:5" ht="56.25" outlineLevel="5">
      <c r="A139" s="12" t="s">
        <v>185</v>
      </c>
      <c r="B139" s="13" t="s">
        <v>73</v>
      </c>
      <c r="C139" s="13" t="s">
        <v>76</v>
      </c>
      <c r="D139" s="13" t="s">
        <v>45</v>
      </c>
      <c r="E139" s="14">
        <v>100</v>
      </c>
    </row>
    <row r="140" spans="1:5" ht="227.25" customHeight="1" outlineLevel="4">
      <c r="A140" s="12" t="s">
        <v>216</v>
      </c>
      <c r="B140" s="13" t="s">
        <v>73</v>
      </c>
      <c r="C140" s="13" t="s">
        <v>77</v>
      </c>
      <c r="D140" s="13" t="s">
        <v>4</v>
      </c>
      <c r="E140" s="14">
        <f>E141</f>
        <v>164093</v>
      </c>
    </row>
    <row r="141" spans="1:5" ht="42.75" customHeight="1" outlineLevel="5">
      <c r="A141" s="12" t="s">
        <v>209</v>
      </c>
      <c r="B141" s="13" t="s">
        <v>73</v>
      </c>
      <c r="C141" s="13" t="s">
        <v>77</v>
      </c>
      <c r="D141" s="13" t="s">
        <v>70</v>
      </c>
      <c r="E141" s="14">
        <v>164093</v>
      </c>
    </row>
    <row r="142" spans="1:5" ht="75" outlineLevel="4">
      <c r="A142" s="12" t="s">
        <v>210</v>
      </c>
      <c r="B142" s="13" t="s">
        <v>73</v>
      </c>
      <c r="C142" s="13" t="s">
        <v>78</v>
      </c>
      <c r="D142" s="13" t="s">
        <v>4</v>
      </c>
      <c r="E142" s="14">
        <f>E143</f>
        <v>8369</v>
      </c>
    </row>
    <row r="143" spans="1:5" ht="40.5" customHeight="1" outlineLevel="5">
      <c r="A143" s="12" t="s">
        <v>209</v>
      </c>
      <c r="B143" s="13" t="s">
        <v>73</v>
      </c>
      <c r="C143" s="13" t="s">
        <v>78</v>
      </c>
      <c r="D143" s="13" t="s">
        <v>70</v>
      </c>
      <c r="E143" s="14">
        <v>8369</v>
      </c>
    </row>
    <row r="144" spans="1:5" ht="75" outlineLevel="4">
      <c r="A144" s="12" t="s">
        <v>217</v>
      </c>
      <c r="B144" s="13" t="s">
        <v>73</v>
      </c>
      <c r="C144" s="13" t="s">
        <v>79</v>
      </c>
      <c r="D144" s="13" t="s">
        <v>4</v>
      </c>
      <c r="E144" s="14">
        <f>E145</f>
        <v>3613</v>
      </c>
    </row>
    <row r="145" spans="1:5" ht="39.75" customHeight="1" outlineLevel="5">
      <c r="A145" s="12" t="s">
        <v>209</v>
      </c>
      <c r="B145" s="13" t="s">
        <v>73</v>
      </c>
      <c r="C145" s="13" t="s">
        <v>79</v>
      </c>
      <c r="D145" s="13" t="s">
        <v>70</v>
      </c>
      <c r="E145" s="14">
        <v>3613</v>
      </c>
    </row>
    <row r="146" spans="1:5" ht="37.5" outlineLevel="4">
      <c r="A146" s="12" t="s">
        <v>218</v>
      </c>
      <c r="B146" s="13" t="s">
        <v>73</v>
      </c>
      <c r="C146" s="13" t="s">
        <v>80</v>
      </c>
      <c r="D146" s="13" t="s">
        <v>4</v>
      </c>
      <c r="E146" s="14">
        <f>E147</f>
        <v>8710</v>
      </c>
    </row>
    <row r="147" spans="1:5" ht="42.75" customHeight="1" outlineLevel="5">
      <c r="A147" s="12" t="s">
        <v>209</v>
      </c>
      <c r="B147" s="13" t="s">
        <v>73</v>
      </c>
      <c r="C147" s="13" t="s">
        <v>80</v>
      </c>
      <c r="D147" s="13" t="s">
        <v>70</v>
      </c>
      <c r="E147" s="14">
        <v>8710</v>
      </c>
    </row>
    <row r="148" spans="1:5" ht="75" outlineLevel="4">
      <c r="A148" s="12" t="s">
        <v>210</v>
      </c>
      <c r="B148" s="13" t="s">
        <v>73</v>
      </c>
      <c r="C148" s="13" t="s">
        <v>81</v>
      </c>
      <c r="D148" s="13" t="s">
        <v>4</v>
      </c>
      <c r="E148" s="14">
        <f>E149</f>
        <v>210</v>
      </c>
    </row>
    <row r="149" spans="1:5" ht="45" customHeight="1" outlineLevel="5">
      <c r="A149" s="12" t="s">
        <v>209</v>
      </c>
      <c r="B149" s="13" t="s">
        <v>73</v>
      </c>
      <c r="C149" s="13" t="s">
        <v>81</v>
      </c>
      <c r="D149" s="13" t="s">
        <v>70</v>
      </c>
      <c r="E149" s="14">
        <v>210</v>
      </c>
    </row>
    <row r="150" spans="1:5" ht="37.5" outlineLevel="4">
      <c r="A150" s="12" t="s">
        <v>218</v>
      </c>
      <c r="B150" s="13" t="s">
        <v>73</v>
      </c>
      <c r="C150" s="13" t="s">
        <v>82</v>
      </c>
      <c r="D150" s="13" t="s">
        <v>4</v>
      </c>
      <c r="E150" s="14">
        <f>E151</f>
        <v>11887</v>
      </c>
    </row>
    <row r="151" spans="1:5" ht="42.75" customHeight="1" outlineLevel="5">
      <c r="A151" s="12" t="s">
        <v>209</v>
      </c>
      <c r="B151" s="13" t="s">
        <v>73</v>
      </c>
      <c r="C151" s="13" t="s">
        <v>82</v>
      </c>
      <c r="D151" s="13" t="s">
        <v>70</v>
      </c>
      <c r="E151" s="14">
        <v>11887</v>
      </c>
    </row>
    <row r="152" spans="1:5" ht="75" outlineLevel="4">
      <c r="A152" s="12" t="s">
        <v>210</v>
      </c>
      <c r="B152" s="13" t="s">
        <v>73</v>
      </c>
      <c r="C152" s="13" t="s">
        <v>83</v>
      </c>
      <c r="D152" s="13" t="s">
        <v>4</v>
      </c>
      <c r="E152" s="14">
        <f>E153</f>
        <v>403</v>
      </c>
    </row>
    <row r="153" spans="1:5" ht="42.75" customHeight="1" outlineLevel="5">
      <c r="A153" s="12" t="s">
        <v>209</v>
      </c>
      <c r="B153" s="13" t="s">
        <v>73</v>
      </c>
      <c r="C153" s="13" t="s">
        <v>83</v>
      </c>
      <c r="D153" s="13" t="s">
        <v>70</v>
      </c>
      <c r="E153" s="14">
        <v>403</v>
      </c>
    </row>
    <row r="154" spans="1:5" ht="37.5" outlineLevel="4">
      <c r="A154" s="12" t="s">
        <v>219</v>
      </c>
      <c r="B154" s="13" t="s">
        <v>73</v>
      </c>
      <c r="C154" s="13" t="s">
        <v>84</v>
      </c>
      <c r="D154" s="13" t="s">
        <v>4</v>
      </c>
      <c r="E154" s="14">
        <f>E155</f>
        <v>1800</v>
      </c>
    </row>
    <row r="155" spans="1:5" ht="56.25" outlineLevel="5">
      <c r="A155" s="12" t="s">
        <v>185</v>
      </c>
      <c r="B155" s="13" t="s">
        <v>73</v>
      </c>
      <c r="C155" s="13" t="s">
        <v>84</v>
      </c>
      <c r="D155" s="13" t="s">
        <v>45</v>
      </c>
      <c r="E155" s="14">
        <v>1800</v>
      </c>
    </row>
    <row r="156" spans="1:5" ht="18.75" outlineLevel="1">
      <c r="A156" s="12" t="s">
        <v>220</v>
      </c>
      <c r="B156" s="13" t="s">
        <v>85</v>
      </c>
      <c r="C156" s="13" t="s">
        <v>6</v>
      </c>
      <c r="D156" s="13" t="s">
        <v>4</v>
      </c>
      <c r="E156" s="14">
        <f>E157+E159+E161+E163+E165</f>
        <v>1717.3000000000002</v>
      </c>
    </row>
    <row r="157" spans="1:5" ht="56.25" outlineLevel="4">
      <c r="A157" s="12" t="s">
        <v>221</v>
      </c>
      <c r="B157" s="13" t="s">
        <v>85</v>
      </c>
      <c r="C157" s="13" t="s">
        <v>86</v>
      </c>
      <c r="D157" s="13" t="s">
        <v>4</v>
      </c>
      <c r="E157" s="14">
        <f>E158</f>
        <v>1282.7</v>
      </c>
    </row>
    <row r="158" spans="1:5" ht="42.75" customHeight="1" outlineLevel="5">
      <c r="A158" s="12" t="s">
        <v>209</v>
      </c>
      <c r="B158" s="13" t="s">
        <v>85</v>
      </c>
      <c r="C158" s="13" t="s">
        <v>86</v>
      </c>
      <c r="D158" s="13" t="s">
        <v>70</v>
      </c>
      <c r="E158" s="14">
        <v>1282.7</v>
      </c>
    </row>
    <row r="159" spans="1:5" ht="168.75" outlineLevel="4">
      <c r="A159" s="12" t="s">
        <v>222</v>
      </c>
      <c r="B159" s="13" t="s">
        <v>85</v>
      </c>
      <c r="C159" s="13" t="s">
        <v>87</v>
      </c>
      <c r="D159" s="13" t="s">
        <v>4</v>
      </c>
      <c r="E159" s="14">
        <f>E160</f>
        <v>44</v>
      </c>
    </row>
    <row r="160" spans="1:5" ht="24.75" customHeight="1" outlineLevel="5">
      <c r="A160" s="12" t="s">
        <v>223</v>
      </c>
      <c r="B160" s="13" t="s">
        <v>85</v>
      </c>
      <c r="C160" s="13" t="s">
        <v>87</v>
      </c>
      <c r="D160" s="13" t="s">
        <v>88</v>
      </c>
      <c r="E160" s="14">
        <v>44</v>
      </c>
    </row>
    <row r="161" spans="1:5" ht="150" outlineLevel="4">
      <c r="A161" s="12" t="s">
        <v>224</v>
      </c>
      <c r="B161" s="13" t="s">
        <v>85</v>
      </c>
      <c r="C161" s="13" t="s">
        <v>89</v>
      </c>
      <c r="D161" s="13" t="s">
        <v>4</v>
      </c>
      <c r="E161" s="14">
        <f>E162</f>
        <v>380.6</v>
      </c>
    </row>
    <row r="162" spans="1:5" ht="93.75" outlineLevel="5">
      <c r="A162" s="12" t="s">
        <v>152</v>
      </c>
      <c r="B162" s="13" t="s">
        <v>85</v>
      </c>
      <c r="C162" s="13" t="s">
        <v>89</v>
      </c>
      <c r="D162" s="13" t="s">
        <v>9</v>
      </c>
      <c r="E162" s="14">
        <v>380.6</v>
      </c>
    </row>
    <row r="163" spans="1:5" ht="37.5" outlineLevel="4">
      <c r="A163" s="12" t="s">
        <v>225</v>
      </c>
      <c r="B163" s="13" t="s">
        <v>85</v>
      </c>
      <c r="C163" s="13" t="s">
        <v>90</v>
      </c>
      <c r="D163" s="13" t="s">
        <v>4</v>
      </c>
      <c r="E163" s="14">
        <f>E164</f>
        <v>5</v>
      </c>
    </row>
    <row r="164" spans="1:5" ht="37.5" outlineLevel="5">
      <c r="A164" s="12" t="s">
        <v>155</v>
      </c>
      <c r="B164" s="13" t="s">
        <v>85</v>
      </c>
      <c r="C164" s="13" t="s">
        <v>90</v>
      </c>
      <c r="D164" s="13" t="s">
        <v>12</v>
      </c>
      <c r="E164" s="14">
        <v>5</v>
      </c>
    </row>
    <row r="165" spans="1:5" ht="37.5" outlineLevel="4">
      <c r="A165" s="12" t="s">
        <v>226</v>
      </c>
      <c r="B165" s="13" t="s">
        <v>85</v>
      </c>
      <c r="C165" s="13" t="s">
        <v>91</v>
      </c>
      <c r="D165" s="13" t="s">
        <v>4</v>
      </c>
      <c r="E165" s="14">
        <f>E166</f>
        <v>5</v>
      </c>
    </row>
    <row r="166" spans="1:5" ht="37.5" outlineLevel="5">
      <c r="A166" s="12" t="s">
        <v>155</v>
      </c>
      <c r="B166" s="13" t="s">
        <v>85</v>
      </c>
      <c r="C166" s="13" t="s">
        <v>91</v>
      </c>
      <c r="D166" s="13" t="s">
        <v>12</v>
      </c>
      <c r="E166" s="14">
        <v>5</v>
      </c>
    </row>
    <row r="167" spans="1:5" ht="18.75" outlineLevel="1">
      <c r="A167" s="12" t="s">
        <v>227</v>
      </c>
      <c r="B167" s="13" t="s">
        <v>92</v>
      </c>
      <c r="C167" s="13" t="s">
        <v>6</v>
      </c>
      <c r="D167" s="13" t="s">
        <v>4</v>
      </c>
      <c r="E167" s="14">
        <f>E168+E170</f>
        <v>16197.499</v>
      </c>
    </row>
    <row r="168" spans="1:5" ht="37.5" outlineLevel="4">
      <c r="A168" s="12" t="s">
        <v>228</v>
      </c>
      <c r="B168" s="13" t="s">
        <v>92</v>
      </c>
      <c r="C168" s="13" t="s">
        <v>93</v>
      </c>
      <c r="D168" s="13" t="s">
        <v>4</v>
      </c>
      <c r="E168" s="14">
        <f>E169</f>
        <v>10</v>
      </c>
    </row>
    <row r="169" spans="1:5" ht="37.5" outlineLevel="5">
      <c r="A169" s="12" t="s">
        <v>155</v>
      </c>
      <c r="B169" s="13" t="s">
        <v>92</v>
      </c>
      <c r="C169" s="13" t="s">
        <v>93</v>
      </c>
      <c r="D169" s="13" t="s">
        <v>12</v>
      </c>
      <c r="E169" s="14">
        <v>10</v>
      </c>
    </row>
    <row r="170" spans="1:5" ht="75" outlineLevel="4">
      <c r="A170" s="12" t="s">
        <v>229</v>
      </c>
      <c r="B170" s="13" t="s">
        <v>92</v>
      </c>
      <c r="C170" s="13" t="s">
        <v>94</v>
      </c>
      <c r="D170" s="13" t="s">
        <v>4</v>
      </c>
      <c r="E170" s="14">
        <f>E171+E172+E173</f>
        <v>16187.499</v>
      </c>
    </row>
    <row r="171" spans="1:5" ht="93.75" outlineLevel="5">
      <c r="A171" s="12" t="s">
        <v>152</v>
      </c>
      <c r="B171" s="13" t="s">
        <v>92</v>
      </c>
      <c r="C171" s="13" t="s">
        <v>94</v>
      </c>
      <c r="D171" s="13" t="s">
        <v>9</v>
      </c>
      <c r="E171" s="14">
        <v>15284</v>
      </c>
    </row>
    <row r="172" spans="1:5" ht="37.5" outlineLevel="5">
      <c r="A172" s="12" t="s">
        <v>155</v>
      </c>
      <c r="B172" s="13" t="s">
        <v>92</v>
      </c>
      <c r="C172" s="13" t="s">
        <v>94</v>
      </c>
      <c r="D172" s="13" t="s">
        <v>12</v>
      </c>
      <c r="E172" s="14">
        <v>805.04899999999998</v>
      </c>
    </row>
    <row r="173" spans="1:5" ht="18.75" outlineLevel="5">
      <c r="A173" s="12" t="s">
        <v>156</v>
      </c>
      <c r="B173" s="13" t="s">
        <v>92</v>
      </c>
      <c r="C173" s="13" t="s">
        <v>94</v>
      </c>
      <c r="D173" s="13" t="s">
        <v>13</v>
      </c>
      <c r="E173" s="14">
        <v>98.45</v>
      </c>
    </row>
    <row r="174" spans="1:5" ht="18.75">
      <c r="A174" s="12" t="s">
        <v>230</v>
      </c>
      <c r="B174" s="13" t="s">
        <v>95</v>
      </c>
      <c r="C174" s="13" t="s">
        <v>6</v>
      </c>
      <c r="D174" s="13" t="s">
        <v>4</v>
      </c>
      <c r="E174" s="14">
        <f>E175+E195</f>
        <v>38817.401899999997</v>
      </c>
    </row>
    <row r="175" spans="1:5" ht="18.75" outlineLevel="1">
      <c r="A175" s="12" t="s">
        <v>231</v>
      </c>
      <c r="B175" s="13" t="s">
        <v>96</v>
      </c>
      <c r="C175" s="13" t="s">
        <v>6</v>
      </c>
      <c r="D175" s="13" t="s">
        <v>4</v>
      </c>
      <c r="E175" s="14">
        <f>E176+E178+E180+E182+E184+E186+E188+E191+E193</f>
        <v>25562.401900000001</v>
      </c>
    </row>
    <row r="176" spans="1:5" ht="37.5" outlineLevel="4">
      <c r="A176" s="12" t="s">
        <v>232</v>
      </c>
      <c r="B176" s="13" t="s">
        <v>96</v>
      </c>
      <c r="C176" s="13" t="s">
        <v>97</v>
      </c>
      <c r="D176" s="13" t="s">
        <v>4</v>
      </c>
      <c r="E176" s="14">
        <f>E177</f>
        <v>13484.49</v>
      </c>
    </row>
    <row r="177" spans="1:5" ht="43.5" customHeight="1" outlineLevel="5">
      <c r="A177" s="12" t="s">
        <v>209</v>
      </c>
      <c r="B177" s="13" t="s">
        <v>96</v>
      </c>
      <c r="C177" s="13" t="s">
        <v>97</v>
      </c>
      <c r="D177" s="13" t="s">
        <v>70</v>
      </c>
      <c r="E177" s="14">
        <v>13484.49</v>
      </c>
    </row>
    <row r="178" spans="1:5" ht="37.5" outlineLevel="4">
      <c r="A178" s="12" t="s">
        <v>233</v>
      </c>
      <c r="B178" s="13" t="s">
        <v>96</v>
      </c>
      <c r="C178" s="13" t="s">
        <v>98</v>
      </c>
      <c r="D178" s="13" t="s">
        <v>4</v>
      </c>
      <c r="E178" s="14">
        <f>E179</f>
        <v>1166</v>
      </c>
    </row>
    <row r="179" spans="1:5" ht="41.25" customHeight="1" outlineLevel="5">
      <c r="A179" s="12" t="s">
        <v>209</v>
      </c>
      <c r="B179" s="13" t="s">
        <v>96</v>
      </c>
      <c r="C179" s="13" t="s">
        <v>98</v>
      </c>
      <c r="D179" s="13" t="s">
        <v>70</v>
      </c>
      <c r="E179" s="14">
        <v>1166</v>
      </c>
    </row>
    <row r="180" spans="1:5" ht="75" outlineLevel="4">
      <c r="A180" s="12" t="s">
        <v>234</v>
      </c>
      <c r="B180" s="13" t="s">
        <v>96</v>
      </c>
      <c r="C180" s="13" t="s">
        <v>99</v>
      </c>
      <c r="D180" s="13" t="s">
        <v>4</v>
      </c>
      <c r="E180" s="14">
        <f>E181</f>
        <v>50</v>
      </c>
    </row>
    <row r="181" spans="1:5" ht="18.75" outlineLevel="5">
      <c r="A181" s="12" t="s">
        <v>179</v>
      </c>
      <c r="B181" s="13" t="s">
        <v>96</v>
      </c>
      <c r="C181" s="13" t="s">
        <v>99</v>
      </c>
      <c r="D181" s="13" t="s">
        <v>39</v>
      </c>
      <c r="E181" s="14">
        <v>50</v>
      </c>
    </row>
    <row r="182" spans="1:5" ht="75" outlineLevel="4">
      <c r="A182" s="12" t="s">
        <v>210</v>
      </c>
      <c r="B182" s="13" t="s">
        <v>96</v>
      </c>
      <c r="C182" s="13" t="s">
        <v>100</v>
      </c>
      <c r="D182" s="13" t="s">
        <v>4</v>
      </c>
      <c r="E182" s="14">
        <f>E183</f>
        <v>120.98399999999999</v>
      </c>
    </row>
    <row r="183" spans="1:5" ht="43.5" customHeight="1" outlineLevel="5">
      <c r="A183" s="12" t="s">
        <v>209</v>
      </c>
      <c r="B183" s="13" t="s">
        <v>96</v>
      </c>
      <c r="C183" s="13" t="s">
        <v>100</v>
      </c>
      <c r="D183" s="13" t="s">
        <v>70</v>
      </c>
      <c r="E183" s="14">
        <v>120.98399999999999</v>
      </c>
    </row>
    <row r="184" spans="1:5" ht="18.75" outlineLevel="4">
      <c r="A184" s="12" t="s">
        <v>235</v>
      </c>
      <c r="B184" s="13" t="s">
        <v>96</v>
      </c>
      <c r="C184" s="13" t="s">
        <v>101</v>
      </c>
      <c r="D184" s="13" t="s">
        <v>4</v>
      </c>
      <c r="E184" s="14">
        <f>E185</f>
        <v>9167</v>
      </c>
    </row>
    <row r="185" spans="1:5" ht="42.75" customHeight="1" outlineLevel="5">
      <c r="A185" s="12" t="s">
        <v>209</v>
      </c>
      <c r="B185" s="13" t="s">
        <v>96</v>
      </c>
      <c r="C185" s="13" t="s">
        <v>101</v>
      </c>
      <c r="D185" s="13" t="s">
        <v>70</v>
      </c>
      <c r="E185" s="14">
        <v>9167</v>
      </c>
    </row>
    <row r="186" spans="1:5" ht="75" outlineLevel="4">
      <c r="A186" s="12" t="s">
        <v>236</v>
      </c>
      <c r="B186" s="13" t="s">
        <v>96</v>
      </c>
      <c r="C186" s="13" t="s">
        <v>102</v>
      </c>
      <c r="D186" s="13" t="s">
        <v>4</v>
      </c>
      <c r="E186" s="14">
        <f>E187</f>
        <v>13.14</v>
      </c>
    </row>
    <row r="187" spans="1:5" ht="43.5" customHeight="1" outlineLevel="5">
      <c r="A187" s="12" t="s">
        <v>209</v>
      </c>
      <c r="B187" s="13" t="s">
        <v>96</v>
      </c>
      <c r="C187" s="13" t="s">
        <v>102</v>
      </c>
      <c r="D187" s="13" t="s">
        <v>70</v>
      </c>
      <c r="E187" s="14">
        <v>13.14</v>
      </c>
    </row>
    <row r="188" spans="1:5" ht="93.75" outlineLevel="4">
      <c r="A188" s="12" t="s">
        <v>237</v>
      </c>
      <c r="B188" s="13" t="s">
        <v>96</v>
      </c>
      <c r="C188" s="13" t="s">
        <v>103</v>
      </c>
      <c r="D188" s="13" t="s">
        <v>4</v>
      </c>
      <c r="E188" s="14">
        <f>E189+E190</f>
        <v>110.78789999999999</v>
      </c>
    </row>
    <row r="189" spans="1:5" ht="18.75" outlineLevel="5">
      <c r="A189" s="12" t="s">
        <v>179</v>
      </c>
      <c r="B189" s="13" t="s">
        <v>96</v>
      </c>
      <c r="C189" s="13" t="s">
        <v>103</v>
      </c>
      <c r="D189" s="13" t="s">
        <v>39</v>
      </c>
      <c r="E189" s="14">
        <v>36.929299999999998</v>
      </c>
    </row>
    <row r="190" spans="1:5" ht="42.75" customHeight="1" outlineLevel="5">
      <c r="A190" s="12" t="s">
        <v>209</v>
      </c>
      <c r="B190" s="13" t="s">
        <v>96</v>
      </c>
      <c r="C190" s="13" t="s">
        <v>103</v>
      </c>
      <c r="D190" s="13" t="s">
        <v>70</v>
      </c>
      <c r="E190" s="14">
        <v>73.858599999999996</v>
      </c>
    </row>
    <row r="191" spans="1:5" ht="75" outlineLevel="4">
      <c r="A191" s="12" t="s">
        <v>210</v>
      </c>
      <c r="B191" s="13" t="s">
        <v>96</v>
      </c>
      <c r="C191" s="13" t="s">
        <v>104</v>
      </c>
      <c r="D191" s="13" t="s">
        <v>4</v>
      </c>
      <c r="E191" s="14">
        <f>E192</f>
        <v>80</v>
      </c>
    </row>
    <row r="192" spans="1:5" ht="42.75" customHeight="1" outlineLevel="5">
      <c r="A192" s="12" t="s">
        <v>209</v>
      </c>
      <c r="B192" s="13" t="s">
        <v>96</v>
      </c>
      <c r="C192" s="13" t="s">
        <v>104</v>
      </c>
      <c r="D192" s="13" t="s">
        <v>70</v>
      </c>
      <c r="E192" s="14">
        <v>80</v>
      </c>
    </row>
    <row r="193" spans="1:5" ht="18.75" outlineLevel="4">
      <c r="A193" s="12" t="s">
        <v>238</v>
      </c>
      <c r="B193" s="13" t="s">
        <v>96</v>
      </c>
      <c r="C193" s="13" t="s">
        <v>105</v>
      </c>
      <c r="D193" s="13" t="s">
        <v>4</v>
      </c>
      <c r="E193" s="14">
        <f>E194</f>
        <v>1370</v>
      </c>
    </row>
    <row r="194" spans="1:5" ht="39.75" customHeight="1" outlineLevel="5">
      <c r="A194" s="12" t="s">
        <v>209</v>
      </c>
      <c r="B194" s="13" t="s">
        <v>96</v>
      </c>
      <c r="C194" s="13" t="s">
        <v>105</v>
      </c>
      <c r="D194" s="13" t="s">
        <v>70</v>
      </c>
      <c r="E194" s="14">
        <v>1370</v>
      </c>
    </row>
    <row r="195" spans="1:5" ht="37.5" outlineLevel="1">
      <c r="A195" s="12" t="s">
        <v>239</v>
      </c>
      <c r="B195" s="13" t="s">
        <v>106</v>
      </c>
      <c r="C195" s="13" t="s">
        <v>6</v>
      </c>
      <c r="D195" s="13" t="s">
        <v>4</v>
      </c>
      <c r="E195" s="14">
        <f>E196</f>
        <v>13255</v>
      </c>
    </row>
    <row r="196" spans="1:5" ht="75" outlineLevel="4">
      <c r="A196" s="12" t="s">
        <v>229</v>
      </c>
      <c r="B196" s="13" t="s">
        <v>106</v>
      </c>
      <c r="C196" s="13" t="s">
        <v>107</v>
      </c>
      <c r="D196" s="13" t="s">
        <v>4</v>
      </c>
      <c r="E196" s="14">
        <f>E197+E198+E199</f>
        <v>13255</v>
      </c>
    </row>
    <row r="197" spans="1:5" ht="93.75" outlineLevel="5">
      <c r="A197" s="12" t="s">
        <v>152</v>
      </c>
      <c r="B197" s="13" t="s">
        <v>106</v>
      </c>
      <c r="C197" s="13" t="s">
        <v>107</v>
      </c>
      <c r="D197" s="13" t="s">
        <v>9</v>
      </c>
      <c r="E197" s="14">
        <v>13101</v>
      </c>
    </row>
    <row r="198" spans="1:5" ht="37.5" outlineLevel="5">
      <c r="A198" s="12" t="s">
        <v>155</v>
      </c>
      <c r="B198" s="13" t="s">
        <v>106</v>
      </c>
      <c r="C198" s="13" t="s">
        <v>107</v>
      </c>
      <c r="D198" s="13" t="s">
        <v>12</v>
      </c>
      <c r="E198" s="14">
        <v>150</v>
      </c>
    </row>
    <row r="199" spans="1:5" ht="18.75" outlineLevel="5">
      <c r="A199" s="12" t="s">
        <v>156</v>
      </c>
      <c r="B199" s="13" t="s">
        <v>106</v>
      </c>
      <c r="C199" s="13" t="s">
        <v>107</v>
      </c>
      <c r="D199" s="13" t="s">
        <v>13</v>
      </c>
      <c r="E199" s="14">
        <v>4</v>
      </c>
    </row>
    <row r="200" spans="1:5" ht="18.75">
      <c r="A200" s="12" t="s">
        <v>240</v>
      </c>
      <c r="B200" s="13" t="s">
        <v>108</v>
      </c>
      <c r="C200" s="13" t="s">
        <v>6</v>
      </c>
      <c r="D200" s="13" t="s">
        <v>4</v>
      </c>
      <c r="E200" s="14">
        <f>E201+E204+E217</f>
        <v>34508.47234</v>
      </c>
    </row>
    <row r="201" spans="1:5" ht="18.75" outlineLevel="1">
      <c r="A201" s="12" t="s">
        <v>241</v>
      </c>
      <c r="B201" s="13" t="s">
        <v>109</v>
      </c>
      <c r="C201" s="13" t="s">
        <v>6</v>
      </c>
      <c r="D201" s="13" t="s">
        <v>4</v>
      </c>
      <c r="E201" s="14">
        <f>E202</f>
        <v>2231.4</v>
      </c>
    </row>
    <row r="202" spans="1:5" ht="37.5" outlineLevel="4">
      <c r="A202" s="12" t="s">
        <v>242</v>
      </c>
      <c r="B202" s="13" t="s">
        <v>109</v>
      </c>
      <c r="C202" s="13" t="s">
        <v>110</v>
      </c>
      <c r="D202" s="13" t="s">
        <v>4</v>
      </c>
      <c r="E202" s="14">
        <f>E203</f>
        <v>2231.4</v>
      </c>
    </row>
    <row r="203" spans="1:5" ht="30" customHeight="1" outlineLevel="5">
      <c r="A203" s="12" t="s">
        <v>223</v>
      </c>
      <c r="B203" s="13" t="s">
        <v>109</v>
      </c>
      <c r="C203" s="13" t="s">
        <v>110</v>
      </c>
      <c r="D203" s="13" t="s">
        <v>88</v>
      </c>
      <c r="E203" s="14">
        <v>2231.4</v>
      </c>
    </row>
    <row r="204" spans="1:5" ht="19.5" customHeight="1" outlineLevel="1">
      <c r="A204" s="12" t="s">
        <v>243</v>
      </c>
      <c r="B204" s="13" t="s">
        <v>111</v>
      </c>
      <c r="C204" s="13" t="s">
        <v>6</v>
      </c>
      <c r="D204" s="13" t="s">
        <v>4</v>
      </c>
      <c r="E204" s="14">
        <f>E205+E207+E209+E211+E213+E215</f>
        <v>8070.49334</v>
      </c>
    </row>
    <row r="205" spans="1:5" ht="75" outlineLevel="4">
      <c r="A205" s="12" t="s">
        <v>244</v>
      </c>
      <c r="B205" s="13" t="s">
        <v>111</v>
      </c>
      <c r="C205" s="13" t="s">
        <v>112</v>
      </c>
      <c r="D205" s="13" t="s">
        <v>4</v>
      </c>
      <c r="E205" s="14">
        <f>E206</f>
        <v>2370.0454100000002</v>
      </c>
    </row>
    <row r="206" spans="1:5" ht="27.75" customHeight="1" outlineLevel="5">
      <c r="A206" s="12" t="s">
        <v>223</v>
      </c>
      <c r="B206" s="13" t="s">
        <v>111</v>
      </c>
      <c r="C206" s="13" t="s">
        <v>112</v>
      </c>
      <c r="D206" s="13" t="s">
        <v>88</v>
      </c>
      <c r="E206" s="14">
        <v>2370.0454100000002</v>
      </c>
    </row>
    <row r="207" spans="1:5" ht="18.75" outlineLevel="4">
      <c r="A207" s="12" t="s">
        <v>245</v>
      </c>
      <c r="B207" s="13" t="s">
        <v>111</v>
      </c>
      <c r="C207" s="13" t="s">
        <v>113</v>
      </c>
      <c r="D207" s="13" t="s">
        <v>4</v>
      </c>
      <c r="E207" s="14">
        <f>E208</f>
        <v>4617.3379299999997</v>
      </c>
    </row>
    <row r="208" spans="1:5" ht="29.25" customHeight="1" outlineLevel="5">
      <c r="A208" s="12" t="s">
        <v>223</v>
      </c>
      <c r="B208" s="13" t="s">
        <v>111</v>
      </c>
      <c r="C208" s="13" t="s">
        <v>113</v>
      </c>
      <c r="D208" s="13" t="s">
        <v>88</v>
      </c>
      <c r="E208" s="14">
        <v>4617.3379299999997</v>
      </c>
    </row>
    <row r="209" spans="1:5" ht="56.25" outlineLevel="4">
      <c r="A209" s="12" t="s">
        <v>246</v>
      </c>
      <c r="B209" s="13" t="s">
        <v>111</v>
      </c>
      <c r="C209" s="13" t="s">
        <v>114</v>
      </c>
      <c r="D209" s="13" t="s">
        <v>4</v>
      </c>
      <c r="E209" s="14">
        <f>E210</f>
        <v>50</v>
      </c>
    </row>
    <row r="210" spans="1:5" ht="37.5" outlineLevel="5">
      <c r="A210" s="12" t="s">
        <v>223</v>
      </c>
      <c r="B210" s="13" t="s">
        <v>111</v>
      </c>
      <c r="C210" s="13" t="s">
        <v>114</v>
      </c>
      <c r="D210" s="13" t="s">
        <v>88</v>
      </c>
      <c r="E210" s="14">
        <v>50</v>
      </c>
    </row>
    <row r="211" spans="1:5" ht="75" outlineLevel="4">
      <c r="A211" s="12" t="s">
        <v>247</v>
      </c>
      <c r="B211" s="13" t="s">
        <v>111</v>
      </c>
      <c r="C211" s="13" t="s">
        <v>115</v>
      </c>
      <c r="D211" s="13" t="s">
        <v>4</v>
      </c>
      <c r="E211" s="14">
        <f>E212</f>
        <v>465.13</v>
      </c>
    </row>
    <row r="212" spans="1:5" ht="37.5" outlineLevel="5">
      <c r="A212" s="12" t="s">
        <v>223</v>
      </c>
      <c r="B212" s="13" t="s">
        <v>111</v>
      </c>
      <c r="C212" s="13" t="s">
        <v>115</v>
      </c>
      <c r="D212" s="13" t="s">
        <v>88</v>
      </c>
      <c r="E212" s="14">
        <v>465.13</v>
      </c>
    </row>
    <row r="213" spans="1:5" ht="75" outlineLevel="4">
      <c r="A213" s="12" t="s">
        <v>248</v>
      </c>
      <c r="B213" s="13" t="s">
        <v>111</v>
      </c>
      <c r="C213" s="13" t="s">
        <v>116</v>
      </c>
      <c r="D213" s="13" t="s">
        <v>4</v>
      </c>
      <c r="E213" s="14">
        <f>E214</f>
        <v>566.58000000000004</v>
      </c>
    </row>
    <row r="214" spans="1:5" ht="28.5" customHeight="1" outlineLevel="5">
      <c r="A214" s="12" t="s">
        <v>223</v>
      </c>
      <c r="B214" s="13" t="s">
        <v>111</v>
      </c>
      <c r="C214" s="13" t="s">
        <v>116</v>
      </c>
      <c r="D214" s="13" t="s">
        <v>88</v>
      </c>
      <c r="E214" s="14">
        <v>566.58000000000004</v>
      </c>
    </row>
    <row r="215" spans="1:5" ht="69.75" customHeight="1" outlineLevel="4">
      <c r="A215" s="12" t="s">
        <v>249</v>
      </c>
      <c r="B215" s="13" t="s">
        <v>111</v>
      </c>
      <c r="C215" s="13" t="s">
        <v>117</v>
      </c>
      <c r="D215" s="13" t="s">
        <v>4</v>
      </c>
      <c r="E215" s="14">
        <f>E216</f>
        <v>1.4</v>
      </c>
    </row>
    <row r="216" spans="1:5" ht="31.5" customHeight="1" outlineLevel="5">
      <c r="A216" s="12" t="s">
        <v>223</v>
      </c>
      <c r="B216" s="13" t="s">
        <v>111</v>
      </c>
      <c r="C216" s="13" t="s">
        <v>117</v>
      </c>
      <c r="D216" s="13" t="s">
        <v>88</v>
      </c>
      <c r="E216" s="14">
        <v>1.4</v>
      </c>
    </row>
    <row r="217" spans="1:5" ht="18.75" outlineLevel="1">
      <c r="A217" s="12" t="s">
        <v>250</v>
      </c>
      <c r="B217" s="13" t="s">
        <v>118</v>
      </c>
      <c r="C217" s="13" t="s">
        <v>6</v>
      </c>
      <c r="D217" s="13" t="s">
        <v>4</v>
      </c>
      <c r="E217" s="14">
        <f>E218+E220+E222+E224+E226+E228+E230+E232</f>
        <v>24206.578999999998</v>
      </c>
    </row>
    <row r="218" spans="1:5" ht="116.25" customHeight="1" outlineLevel="4">
      <c r="A218" s="12" t="s">
        <v>251</v>
      </c>
      <c r="B218" s="13" t="s">
        <v>118</v>
      </c>
      <c r="C218" s="13" t="s">
        <v>119</v>
      </c>
      <c r="D218" s="13" t="s">
        <v>4</v>
      </c>
      <c r="E218" s="14">
        <f>E219</f>
        <v>172</v>
      </c>
    </row>
    <row r="219" spans="1:5" ht="33" customHeight="1" outlineLevel="5">
      <c r="A219" s="12" t="s">
        <v>223</v>
      </c>
      <c r="B219" s="13" t="s">
        <v>118</v>
      </c>
      <c r="C219" s="13" t="s">
        <v>119</v>
      </c>
      <c r="D219" s="13" t="s">
        <v>88</v>
      </c>
      <c r="E219" s="14">
        <v>172</v>
      </c>
    </row>
    <row r="220" spans="1:5" ht="75" outlineLevel="4">
      <c r="A220" s="12" t="s">
        <v>252</v>
      </c>
      <c r="B220" s="13" t="s">
        <v>118</v>
      </c>
      <c r="C220" s="13" t="s">
        <v>120</v>
      </c>
      <c r="D220" s="13" t="s">
        <v>4</v>
      </c>
      <c r="E220" s="14">
        <f>E221</f>
        <v>4462.1909999999998</v>
      </c>
    </row>
    <row r="221" spans="1:5" ht="56.25" outlineLevel="5">
      <c r="A221" s="12" t="s">
        <v>185</v>
      </c>
      <c r="B221" s="13" t="s">
        <v>118</v>
      </c>
      <c r="C221" s="13" t="s">
        <v>120</v>
      </c>
      <c r="D221" s="13" t="s">
        <v>45</v>
      </c>
      <c r="E221" s="14">
        <v>4462.1909999999998</v>
      </c>
    </row>
    <row r="222" spans="1:5" ht="75" outlineLevel="4">
      <c r="A222" s="12" t="s">
        <v>253</v>
      </c>
      <c r="B222" s="13" t="s">
        <v>118</v>
      </c>
      <c r="C222" s="13" t="s">
        <v>121</v>
      </c>
      <c r="D222" s="13" t="s">
        <v>4</v>
      </c>
      <c r="E222" s="14">
        <f>E223</f>
        <v>3223.143</v>
      </c>
    </row>
    <row r="223" spans="1:5" ht="56.25" outlineLevel="5">
      <c r="A223" s="12" t="s">
        <v>185</v>
      </c>
      <c r="B223" s="13" t="s">
        <v>118</v>
      </c>
      <c r="C223" s="13" t="s">
        <v>121</v>
      </c>
      <c r="D223" s="13" t="s">
        <v>45</v>
      </c>
      <c r="E223" s="14">
        <v>3223.143</v>
      </c>
    </row>
    <row r="224" spans="1:5" ht="75" outlineLevel="4">
      <c r="A224" s="12" t="s">
        <v>254</v>
      </c>
      <c r="B224" s="13" t="s">
        <v>118</v>
      </c>
      <c r="C224" s="13" t="s">
        <v>122</v>
      </c>
      <c r="D224" s="13" t="s">
        <v>4</v>
      </c>
      <c r="E224" s="14">
        <f>E225</f>
        <v>2442.3449999999998</v>
      </c>
    </row>
    <row r="225" spans="1:5" ht="56.25" outlineLevel="5">
      <c r="A225" s="12" t="s">
        <v>185</v>
      </c>
      <c r="B225" s="13" t="s">
        <v>118</v>
      </c>
      <c r="C225" s="13" t="s">
        <v>122</v>
      </c>
      <c r="D225" s="13" t="s">
        <v>45</v>
      </c>
      <c r="E225" s="14">
        <v>2442.3449999999998</v>
      </c>
    </row>
    <row r="226" spans="1:5" ht="56.25" outlineLevel="4">
      <c r="A226" s="12" t="s">
        <v>255</v>
      </c>
      <c r="B226" s="13" t="s">
        <v>118</v>
      </c>
      <c r="C226" s="13" t="s">
        <v>123</v>
      </c>
      <c r="D226" s="13" t="s">
        <v>4</v>
      </c>
      <c r="E226" s="14">
        <f>E227</f>
        <v>297.89999999999998</v>
      </c>
    </row>
    <row r="227" spans="1:5" ht="31.5" customHeight="1" outlineLevel="5">
      <c r="A227" s="12" t="s">
        <v>223</v>
      </c>
      <c r="B227" s="13" t="s">
        <v>118</v>
      </c>
      <c r="C227" s="13" t="s">
        <v>123</v>
      </c>
      <c r="D227" s="13" t="s">
        <v>88</v>
      </c>
      <c r="E227" s="14">
        <v>297.89999999999998</v>
      </c>
    </row>
    <row r="228" spans="1:5" ht="131.25" outlineLevel="4">
      <c r="A228" s="12" t="s">
        <v>256</v>
      </c>
      <c r="B228" s="13" t="s">
        <v>118</v>
      </c>
      <c r="C228" s="13" t="s">
        <v>124</v>
      </c>
      <c r="D228" s="13" t="s">
        <v>4</v>
      </c>
      <c r="E228" s="14">
        <f>E229</f>
        <v>346</v>
      </c>
    </row>
    <row r="229" spans="1:5" ht="34.5" customHeight="1" outlineLevel="5">
      <c r="A229" s="12" t="s">
        <v>223</v>
      </c>
      <c r="B229" s="13" t="s">
        <v>118</v>
      </c>
      <c r="C229" s="13" t="s">
        <v>124</v>
      </c>
      <c r="D229" s="13" t="s">
        <v>88</v>
      </c>
      <c r="E229" s="14">
        <v>346</v>
      </c>
    </row>
    <row r="230" spans="1:5" ht="218.25" customHeight="1" outlineLevel="4">
      <c r="A230" s="12" t="s">
        <v>257</v>
      </c>
      <c r="B230" s="13" t="s">
        <v>118</v>
      </c>
      <c r="C230" s="13" t="s">
        <v>125</v>
      </c>
      <c r="D230" s="13" t="s">
        <v>4</v>
      </c>
      <c r="E230" s="14">
        <f>E231</f>
        <v>24</v>
      </c>
    </row>
    <row r="231" spans="1:5" ht="33.75" customHeight="1" outlineLevel="5">
      <c r="A231" s="12" t="s">
        <v>223</v>
      </c>
      <c r="B231" s="13" t="s">
        <v>118</v>
      </c>
      <c r="C231" s="13" t="s">
        <v>125</v>
      </c>
      <c r="D231" s="13" t="s">
        <v>88</v>
      </c>
      <c r="E231" s="14">
        <v>24</v>
      </c>
    </row>
    <row r="232" spans="1:5" ht="318.75" outlineLevel="4">
      <c r="A232" s="12" t="s">
        <v>258</v>
      </c>
      <c r="B232" s="13" t="s">
        <v>118</v>
      </c>
      <c r="C232" s="13" t="s">
        <v>126</v>
      </c>
      <c r="D232" s="13" t="s">
        <v>4</v>
      </c>
      <c r="E232" s="14">
        <f>E233</f>
        <v>13239</v>
      </c>
    </row>
    <row r="233" spans="1:5" ht="32.25" customHeight="1" outlineLevel="5">
      <c r="A233" s="12" t="s">
        <v>223</v>
      </c>
      <c r="B233" s="13" t="s">
        <v>118</v>
      </c>
      <c r="C233" s="13" t="s">
        <v>126</v>
      </c>
      <c r="D233" s="13" t="s">
        <v>88</v>
      </c>
      <c r="E233" s="14">
        <v>13239</v>
      </c>
    </row>
    <row r="234" spans="1:5" ht="18.75">
      <c r="A234" s="12" t="s">
        <v>259</v>
      </c>
      <c r="B234" s="13" t="s">
        <v>127</v>
      </c>
      <c r="C234" s="13" t="s">
        <v>6</v>
      </c>
      <c r="D234" s="13" t="s">
        <v>4</v>
      </c>
      <c r="E234" s="14">
        <f>E235+E238</f>
        <v>11411</v>
      </c>
    </row>
    <row r="235" spans="1:5" ht="18.75" outlineLevel="1">
      <c r="A235" s="12" t="s">
        <v>260</v>
      </c>
      <c r="B235" s="13" t="s">
        <v>128</v>
      </c>
      <c r="C235" s="13" t="s">
        <v>6</v>
      </c>
      <c r="D235" s="13" t="s">
        <v>4</v>
      </c>
      <c r="E235" s="14">
        <f>E236</f>
        <v>11311</v>
      </c>
    </row>
    <row r="236" spans="1:5" ht="37.5" outlineLevel="4">
      <c r="A236" s="12" t="s">
        <v>261</v>
      </c>
      <c r="B236" s="13" t="s">
        <v>128</v>
      </c>
      <c r="C236" s="13" t="s">
        <v>129</v>
      </c>
      <c r="D236" s="13" t="s">
        <v>4</v>
      </c>
      <c r="E236" s="14">
        <f>E237</f>
        <v>11311</v>
      </c>
    </row>
    <row r="237" spans="1:5" ht="56.25" outlineLevel="5">
      <c r="A237" s="12" t="s">
        <v>209</v>
      </c>
      <c r="B237" s="13" t="s">
        <v>128</v>
      </c>
      <c r="C237" s="13" t="s">
        <v>129</v>
      </c>
      <c r="D237" s="13" t="s">
        <v>70</v>
      </c>
      <c r="E237" s="14">
        <v>11311</v>
      </c>
    </row>
    <row r="238" spans="1:5" ht="18.75" outlineLevel="1">
      <c r="A238" s="12" t="s">
        <v>262</v>
      </c>
      <c r="B238" s="13" t="s">
        <v>130</v>
      </c>
      <c r="C238" s="13" t="s">
        <v>6</v>
      </c>
      <c r="D238" s="13" t="s">
        <v>4</v>
      </c>
      <c r="E238" s="14">
        <f>E239</f>
        <v>100</v>
      </c>
    </row>
    <row r="239" spans="1:5" ht="37.5" outlineLevel="4">
      <c r="A239" s="12" t="s">
        <v>263</v>
      </c>
      <c r="B239" s="13" t="s">
        <v>130</v>
      </c>
      <c r="C239" s="13" t="s">
        <v>131</v>
      </c>
      <c r="D239" s="13" t="s">
        <v>4</v>
      </c>
      <c r="E239" s="14">
        <f>E240</f>
        <v>100</v>
      </c>
    </row>
    <row r="240" spans="1:5" ht="37.5" outlineLevel="5">
      <c r="A240" s="12" t="s">
        <v>155</v>
      </c>
      <c r="B240" s="13" t="s">
        <v>130</v>
      </c>
      <c r="C240" s="13" t="s">
        <v>131</v>
      </c>
      <c r="D240" s="13" t="s">
        <v>12</v>
      </c>
      <c r="E240" s="14">
        <v>100</v>
      </c>
    </row>
    <row r="241" spans="1:5" ht="18.75">
      <c r="A241" s="12" t="s">
        <v>264</v>
      </c>
      <c r="B241" s="13" t="s">
        <v>132</v>
      </c>
      <c r="C241" s="13" t="s">
        <v>6</v>
      </c>
      <c r="D241" s="13" t="s">
        <v>4</v>
      </c>
      <c r="E241" s="14">
        <f>E242</f>
        <v>870</v>
      </c>
    </row>
    <row r="242" spans="1:5" ht="18.75" outlineLevel="1">
      <c r="A242" s="12" t="s">
        <v>265</v>
      </c>
      <c r="B242" s="13" t="s">
        <v>133</v>
      </c>
      <c r="C242" s="13" t="s">
        <v>6</v>
      </c>
      <c r="D242" s="13" t="s">
        <v>4</v>
      </c>
      <c r="E242" s="14">
        <f>E243</f>
        <v>870</v>
      </c>
    </row>
    <row r="243" spans="1:5" ht="37.5" outlineLevel="4">
      <c r="A243" s="12" t="s">
        <v>266</v>
      </c>
      <c r="B243" s="13" t="s">
        <v>133</v>
      </c>
      <c r="C243" s="13" t="s">
        <v>134</v>
      </c>
      <c r="D243" s="13" t="s">
        <v>4</v>
      </c>
      <c r="E243" s="14">
        <f>E244</f>
        <v>870</v>
      </c>
    </row>
    <row r="244" spans="1:5" ht="48" customHeight="1" outlineLevel="5">
      <c r="A244" s="12" t="s">
        <v>209</v>
      </c>
      <c r="B244" s="13" t="s">
        <v>133</v>
      </c>
      <c r="C244" s="13" t="s">
        <v>134</v>
      </c>
      <c r="D244" s="13" t="s">
        <v>70</v>
      </c>
      <c r="E244" s="14">
        <v>870</v>
      </c>
    </row>
    <row r="245" spans="1:5" ht="37.5">
      <c r="A245" s="12" t="s">
        <v>267</v>
      </c>
      <c r="B245" s="13" t="s">
        <v>135</v>
      </c>
      <c r="C245" s="13" t="s">
        <v>6</v>
      </c>
      <c r="D245" s="13" t="s">
        <v>4</v>
      </c>
      <c r="E245" s="14">
        <f>E246</f>
        <v>918.3</v>
      </c>
    </row>
    <row r="246" spans="1:5" ht="37.5" outlineLevel="1">
      <c r="A246" s="12" t="s">
        <v>268</v>
      </c>
      <c r="B246" s="13" t="s">
        <v>136</v>
      </c>
      <c r="C246" s="13" t="s">
        <v>6</v>
      </c>
      <c r="D246" s="13" t="s">
        <v>4</v>
      </c>
      <c r="E246" s="14">
        <f>E247</f>
        <v>918.3</v>
      </c>
    </row>
    <row r="247" spans="1:5" ht="18.75" outlineLevel="4">
      <c r="A247" s="12" t="s">
        <v>269</v>
      </c>
      <c r="B247" s="13" t="s">
        <v>136</v>
      </c>
      <c r="C247" s="13" t="s">
        <v>137</v>
      </c>
      <c r="D247" s="13" t="s">
        <v>4</v>
      </c>
      <c r="E247" s="14">
        <f>E248</f>
        <v>918.3</v>
      </c>
    </row>
    <row r="248" spans="1:5" ht="37.5" outlineLevel="5">
      <c r="A248" s="12" t="s">
        <v>270</v>
      </c>
      <c r="B248" s="13" t="s">
        <v>136</v>
      </c>
      <c r="C248" s="13" t="s">
        <v>137</v>
      </c>
      <c r="D248" s="13" t="s">
        <v>138</v>
      </c>
      <c r="E248" s="14">
        <v>918.3</v>
      </c>
    </row>
    <row r="249" spans="1:5" ht="75">
      <c r="A249" s="12" t="s">
        <v>271</v>
      </c>
      <c r="B249" s="13" t="s">
        <v>139</v>
      </c>
      <c r="C249" s="13" t="s">
        <v>6</v>
      </c>
      <c r="D249" s="13" t="s">
        <v>4</v>
      </c>
      <c r="E249" s="14">
        <f>E250+E253+E256</f>
        <v>70565.915999999997</v>
      </c>
    </row>
    <row r="250" spans="1:5" ht="56.25" outlineLevel="1">
      <c r="A250" s="12" t="s">
        <v>272</v>
      </c>
      <c r="B250" s="13" t="s">
        <v>140</v>
      </c>
      <c r="C250" s="13" t="s">
        <v>6</v>
      </c>
      <c r="D250" s="13" t="s">
        <v>4</v>
      </c>
      <c r="E250" s="14">
        <f>E251</f>
        <v>49748</v>
      </c>
    </row>
    <row r="251" spans="1:5" ht="37.5" outlineLevel="4">
      <c r="A251" s="12" t="s">
        <v>273</v>
      </c>
      <c r="B251" s="13" t="s">
        <v>140</v>
      </c>
      <c r="C251" s="13" t="s">
        <v>141</v>
      </c>
      <c r="D251" s="13" t="s">
        <v>4</v>
      </c>
      <c r="E251" s="14">
        <f>E252</f>
        <v>49748</v>
      </c>
    </row>
    <row r="252" spans="1:5" ht="18.75" outlineLevel="5">
      <c r="A252" s="12" t="s">
        <v>179</v>
      </c>
      <c r="B252" s="13" t="s">
        <v>140</v>
      </c>
      <c r="C252" s="13" t="s">
        <v>141</v>
      </c>
      <c r="D252" s="13" t="s">
        <v>39</v>
      </c>
      <c r="E252" s="14">
        <v>49748</v>
      </c>
    </row>
    <row r="253" spans="1:5" ht="18.75" outlineLevel="1">
      <c r="A253" s="12" t="s">
        <v>274</v>
      </c>
      <c r="B253" s="13" t="s">
        <v>142</v>
      </c>
      <c r="C253" s="13" t="s">
        <v>6</v>
      </c>
      <c r="D253" s="13" t="s">
        <v>4</v>
      </c>
      <c r="E253" s="14">
        <f>E254</f>
        <v>11242.9</v>
      </c>
    </row>
    <row r="254" spans="1:5" ht="37.5" outlineLevel="4">
      <c r="A254" s="12" t="s">
        <v>275</v>
      </c>
      <c r="B254" s="13" t="s">
        <v>142</v>
      </c>
      <c r="C254" s="13" t="s">
        <v>143</v>
      </c>
      <c r="D254" s="13" t="s">
        <v>4</v>
      </c>
      <c r="E254" s="14">
        <f>E255</f>
        <v>11242.9</v>
      </c>
    </row>
    <row r="255" spans="1:5" ht="18.75" outlineLevel="5">
      <c r="A255" s="12" t="s">
        <v>179</v>
      </c>
      <c r="B255" s="13" t="s">
        <v>142</v>
      </c>
      <c r="C255" s="13" t="s">
        <v>143</v>
      </c>
      <c r="D255" s="13" t="s">
        <v>39</v>
      </c>
      <c r="E255" s="14">
        <v>11242.9</v>
      </c>
    </row>
    <row r="256" spans="1:5" ht="37.5" outlineLevel="1">
      <c r="A256" s="12" t="s">
        <v>276</v>
      </c>
      <c r="B256" s="13" t="s">
        <v>144</v>
      </c>
      <c r="C256" s="13" t="s">
        <v>6</v>
      </c>
      <c r="D256" s="13" t="s">
        <v>4</v>
      </c>
      <c r="E256" s="14">
        <f>E257+E259</f>
        <v>9575.0159999999996</v>
      </c>
    </row>
    <row r="257" spans="1:5" ht="37.5" outlineLevel="4">
      <c r="A257" s="12" t="s">
        <v>214</v>
      </c>
      <c r="B257" s="13" t="s">
        <v>144</v>
      </c>
      <c r="C257" s="13" t="s">
        <v>145</v>
      </c>
      <c r="D257" s="13" t="s">
        <v>4</v>
      </c>
      <c r="E257" s="14">
        <f>E258</f>
        <v>9292</v>
      </c>
    </row>
    <row r="258" spans="1:5" ht="18.75" outlineLevel="5">
      <c r="A258" s="12" t="s">
        <v>179</v>
      </c>
      <c r="B258" s="13" t="s">
        <v>144</v>
      </c>
      <c r="C258" s="13" t="s">
        <v>145</v>
      </c>
      <c r="D258" s="13" t="s">
        <v>39</v>
      </c>
      <c r="E258" s="14">
        <v>9292</v>
      </c>
    </row>
    <row r="259" spans="1:5" ht="75" outlineLevel="4">
      <c r="A259" s="12" t="s">
        <v>210</v>
      </c>
      <c r="B259" s="13" t="s">
        <v>144</v>
      </c>
      <c r="C259" s="13" t="s">
        <v>146</v>
      </c>
      <c r="D259" s="13" t="s">
        <v>4</v>
      </c>
      <c r="E259" s="14">
        <f>E260</f>
        <v>283.01600000000002</v>
      </c>
    </row>
    <row r="260" spans="1:5" ht="18.75" outlineLevel="5">
      <c r="A260" s="12" t="s">
        <v>179</v>
      </c>
      <c r="B260" s="13" t="s">
        <v>144</v>
      </c>
      <c r="C260" s="13" t="s">
        <v>146</v>
      </c>
      <c r="D260" s="13" t="s">
        <v>39</v>
      </c>
      <c r="E260" s="14">
        <v>283.01600000000002</v>
      </c>
    </row>
    <row r="261" spans="1:5" ht="18.75">
      <c r="A261" s="15" t="s">
        <v>147</v>
      </c>
      <c r="B261" s="15"/>
      <c r="C261" s="15"/>
      <c r="D261" s="15"/>
      <c r="E261" s="16">
        <f>E13+E74+E78+E91+E111+E125+E174+E200+E234+E241+E245+E249</f>
        <v>723480.62817999988</v>
      </c>
    </row>
    <row r="262" spans="1:5">
      <c r="A262" s="1"/>
      <c r="B262" s="1"/>
      <c r="C262" s="1"/>
      <c r="D262" s="1"/>
      <c r="E262" s="1"/>
    </row>
    <row r="263" spans="1:5">
      <c r="A263" s="7"/>
      <c r="B263" s="7"/>
      <c r="C263" s="7"/>
      <c r="D263" s="7"/>
      <c r="E263" s="7"/>
    </row>
  </sheetData>
  <mergeCells count="15">
    <mergeCell ref="A261:D261"/>
    <mergeCell ref="E11:E12"/>
    <mergeCell ref="A263:E263"/>
    <mergeCell ref="A11:A12"/>
    <mergeCell ref="A1:E1"/>
    <mergeCell ref="A2:E2"/>
    <mergeCell ref="A3:E3"/>
    <mergeCell ref="A4:E4"/>
    <mergeCell ref="A5:E5"/>
    <mergeCell ref="A6:E6"/>
    <mergeCell ref="A8:E8"/>
    <mergeCell ref="A9:E9"/>
    <mergeCell ref="B11:B12"/>
    <mergeCell ref="C11:C12"/>
    <mergeCell ref="D11:D12"/>
  </mergeCells>
  <pageMargins left="0.78740157480314965" right="0.39370078740157483" top="0.39370078740157483" bottom="0.19685039370078741" header="0.39370078740157483" footer="0.39370078740157483"/>
  <pageSetup paperSize="9" scale="80" fitToHeight="200" orientation="portrait" verticalDpi="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без учета счетов бюджета</vt:lpstr>
      <vt:lpstr>'без учета счетов бюджета'!Заголовки_для_печати</vt:lpstr>
      <vt:lpstr>'без учета счетов бюджета'!Область_печати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Калининская</dc:creator>
  <cp:lastModifiedBy>Калининская</cp:lastModifiedBy>
  <cp:lastPrinted>2015-10-05T06:21:44Z</cp:lastPrinted>
  <dcterms:created xsi:type="dcterms:W3CDTF">2015-09-21T05:12:06Z</dcterms:created>
  <dcterms:modified xsi:type="dcterms:W3CDTF">2015-10-05T06:22:11Z</dcterms:modified>
</cp:coreProperties>
</file>